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pivotCache/pivotCacheDefinition11.xml" ContentType="application/vnd.openxmlformats-officedocument.spreadsheetml.pivotCacheDefinition+xml"/>
  <Override PartName="/xl/pivotCache/pivotCacheDefinition12.xml" ContentType="application/vnd.openxmlformats-officedocument.spreadsheetml.pivotCacheDefinition+xml"/>
  <Override PartName="/xl/pivotCache/pivotCacheDefinition13.xml" ContentType="application/vnd.openxmlformats-officedocument.spreadsheetml.pivotCacheDefinition+xml"/>
  <Override PartName="/xl/pivotCache/pivotCacheDefinition14.xml" ContentType="application/vnd.openxmlformats-officedocument.spreadsheetml.pivotCacheDefinition+xml"/>
  <Override PartName="/xl/pivotCache/pivotCacheDefinition15.xml" ContentType="application/vnd.openxmlformats-officedocument.spreadsheetml.pivotCacheDefinition+xml"/>
  <Override PartName="/xl/pivotCache/pivotCacheDefinition16.xml" ContentType="application/vnd.openxmlformats-officedocument.spreadsheetml.pivotCacheDefinition+xml"/>
  <Override PartName="/xl/pivotCache/pivotCacheDefinition17.xml" ContentType="application/vnd.openxmlformats-officedocument.spreadsheetml.pivotCacheDefinition+xml"/>
  <Override PartName="/xl/pivotCache/pivotCacheDefinition18.xml" ContentType="application/vnd.openxmlformats-officedocument.spreadsheetml.pivotCacheDefinition+xml"/>
  <Override PartName="/xl/pivotCache/pivotCacheDefinition19.xml" ContentType="application/vnd.openxmlformats-officedocument.spreadsheetml.pivotCacheDefinition+xml"/>
  <Override PartName="/xl/pivotCache/pivotCacheDefinition20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pivotCache/pivotCacheDefinition21.xml" ContentType="application/vnd.openxmlformats-officedocument.spreadsheetml.pivotCacheDefinition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pivotTables/pivotTable10.xml" ContentType="application/vnd.openxmlformats-officedocument.spreadsheetml.pivotTable+xml"/>
  <Override PartName="/xl/drawings/drawing4.xml" ContentType="application/vnd.openxmlformats-officedocument.drawing+xml"/>
  <Override PartName="/xl/slicers/slicer4.xml" ContentType="application/vnd.ms-excel.slicer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ower Pivot/Power Pivot - Hannes och Maria/"/>
    </mc:Choice>
  </mc:AlternateContent>
  <xr:revisionPtr revIDLastSave="168" documentId="13_ncr:1_{39F7674C-7994-47E0-B367-390AB0CC76DF}" xr6:coauthVersionLast="47" xr6:coauthVersionMax="47" xr10:uidLastSave="{FF278DF0-7FCD-4E2C-B765-96CD38700745}"/>
  <bookViews>
    <workbookView xWindow="-30828" yWindow="-84" windowWidth="30936" windowHeight="16776" tabRatio="763" xr2:uid="{00000000-000D-0000-FFFF-FFFF00000000}"/>
  </bookViews>
  <sheets>
    <sheet name="Dashboard" sheetId="6" r:id="rId1"/>
    <sheet name="Dashboard (tom)" sheetId="8" r:id="rId2"/>
    <sheet name="Andra exempel" sheetId="9" r:id="rId3"/>
    <sheet name="Tid + Rullande" sheetId="12" r:id="rId4"/>
    <sheet name="ALL" sheetId="10" r:id="rId5"/>
    <sheet name="ALLSELECTED" sheetId="11" r:id="rId6"/>
    <sheet name="DIVIDE" sheetId="13" r:id="rId7"/>
    <sheet name="Diagram" sheetId="7" r:id="rId8"/>
  </sheets>
  <definedNames>
    <definedName name="_xlcn.LinkedTable_Artikelregister1" hidden="1">Artikelregister</definedName>
    <definedName name="_xlcn.LinkedTable_Försäljning1" hidden="1">Försäljning</definedName>
    <definedName name="_xlcn.LinkedTable_Storlek1" hidden="1">Storlek</definedName>
    <definedName name="_xlcn.LinkedTable_Tidsdimension1" hidden="1">Tidsdimension</definedName>
    <definedName name="_xlcn.LinkedTable_Users1" hidden="1">Users</definedName>
    <definedName name="Timeline_Datum">#N/A</definedName>
    <definedName name="_xlnm.Print_Area" localSheetId="0">Dashboard!$A$1:$AA$54</definedName>
    <definedName name="Utsnitt_Betalsätt">#N/A</definedName>
    <definedName name="Utsnitt_Färg">#N/A</definedName>
    <definedName name="Utsnitt_Inkomst">#N/A</definedName>
    <definedName name="Utsnitt_Kategori">#N/A</definedName>
    <definedName name="Utsnitt_Kategori1">#N/A</definedName>
    <definedName name="Utsnitt_Kön">#N/A</definedName>
    <definedName name="Utsnitt_Månad">#N/A</definedName>
    <definedName name="Utsnitt_Månadsnr">#N/A</definedName>
    <definedName name="Utsnitt_Produktbeskrivning">#N/A</definedName>
    <definedName name="Utsnitt_Stad">#N/A</definedName>
    <definedName name="Utsnitt_Storlek">#N/A</definedName>
    <definedName name="Utsnitt_Ursprung">#N/A</definedName>
    <definedName name="Utsnitt_Ålderintervall">#N/A</definedName>
    <definedName name="Utsnitt_År">#N/A</definedName>
    <definedName name="Utsnitt_År1">#N/A</definedName>
    <definedName name="Utsnitt_År2">#N/A</definedName>
  </definedNames>
  <calcPr calcId="191029"/>
  <pivotCaches>
    <pivotCache cacheId="26" r:id="rId9"/>
    <pivotCache cacheId="29" r:id="rId10"/>
    <pivotCache cacheId="32" r:id="rId11"/>
    <pivotCache cacheId="35" r:id="rId12"/>
    <pivotCache cacheId="38" r:id="rId13"/>
    <pivotCache cacheId="41" r:id="rId14"/>
    <pivotCache cacheId="44" r:id="rId15"/>
    <pivotCache cacheId="47" r:id="rId16"/>
    <pivotCache cacheId="50" r:id="rId17"/>
    <pivotCache cacheId="53" r:id="rId18"/>
    <pivotCache cacheId="56" r:id="rId19"/>
    <pivotCache cacheId="60" r:id="rId20"/>
    <pivotCache cacheId="63" r:id="rId21"/>
    <pivotCache cacheId="67" r:id="rId22"/>
    <pivotCache cacheId="71" r:id="rId23"/>
    <pivotCache cacheId="74" r:id="rId24"/>
  </pivotCaches>
  <extLst>
    <ext xmlns:x14="http://schemas.microsoft.com/office/spreadsheetml/2009/9/main" uri="{876F7934-8845-4945-9796-88D515C7AA90}">
      <x14:pivotCaches>
        <pivotCache cacheId="24" r:id="rId25"/>
        <pivotCache cacheId="59" r:id="rId26"/>
        <pivotCache cacheId="66" r:id="rId27"/>
        <pivotCache cacheId="70" r:id="rId28"/>
      </x14:pivotCaches>
    </ext>
    <ext xmlns:x14="http://schemas.microsoft.com/office/spreadsheetml/2009/9/main" uri="{BBE1A952-AA13-448e-AADC-164F8A28A991}">
      <x14:slicerCaches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A2CB5862-8E78-49c6-8D9D-AF26E26ADB89}">
      <x15:timelineCachePivotCaches>
        <pivotCache cacheId="25" r:id="rId45"/>
      </x15:timelineCachePivotCaches>
    </ext>
    <ext xmlns:x15="http://schemas.microsoft.com/office/spreadsheetml/2010/11/main" uri="{D0CA8CA8-9F24-4464-BF8E-62219DCF47F9}">
      <x15:timelineCacheRefs>
        <x15:timelineCacheRef r:id="rId46"/>
      </x15:timelineCacheRef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Users" name="Kunder" connection="LinkedTable_Users"/>
          <x15:modelTable id="Tidsdimension" name="Tid" connection="LinkedTable_Tidsdimension"/>
          <x15:modelTable id="Storlek" name="Storlek" connection="LinkedTable_Storlek"/>
          <x15:modelTable id="Försäljning" name="Transaktioner" connection="LinkedTable_Försäljning"/>
          <x15:modelTable id="Artikelregister" name="Artiklar" connection="LinkedTable_Artikelregister"/>
        </x15:modelTables>
        <x15:modelRelationships>
          <x15:modelRelationship fromTable="Transaktioner" fromColumn="Datum" toTable="Tid" toColumn="Datum"/>
          <x15:modelRelationship fromTable="Transaktioner" fromColumn="UserID" toTable="Kunder" toColumn="UserID"/>
          <x15:modelRelationship fromTable="Transaktioner" fromColumn="Artikelnr" toTable="Artiklar" toColumn="Artikelnummer"/>
          <x15:modelRelationship fromTable="Transaktioner" fromColumn="Storlek" toTable="Storlek" toColumn="Storlek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1000000}" name="LinkedTable_Artikelregister" type="102" refreshedVersion="6" minRefreshableVersion="5">
    <extLst>
      <ext xmlns:x15="http://schemas.microsoft.com/office/spreadsheetml/2010/11/main" uri="{DE250136-89BD-433C-8126-D09CA5730AF9}">
        <x15:connection id="Artikelregister">
          <x15:rangePr sourceName="_xlcn.LinkedTable_Artikelregister1"/>
        </x15:connection>
      </ext>
    </extLst>
  </connection>
  <connection id="2" xr16:uid="{00000000-0015-0000-FFFF-FFFF02000000}" name="LinkedTable_Försäljning" type="102" refreshedVersion="6" minRefreshableVersion="5">
    <extLst>
      <ext xmlns:x15="http://schemas.microsoft.com/office/spreadsheetml/2010/11/main" uri="{DE250136-89BD-433C-8126-D09CA5730AF9}">
        <x15:connection id="Försäljning">
          <x15:rangePr sourceName="_xlcn.LinkedTable_Försäljning1"/>
        </x15:connection>
      </ext>
    </extLst>
  </connection>
  <connection id="3" xr16:uid="{00000000-0015-0000-FFFF-FFFF03000000}" name="LinkedTable_Storlek" type="102" refreshedVersion="6" minRefreshableVersion="5">
    <extLst>
      <ext xmlns:x15="http://schemas.microsoft.com/office/spreadsheetml/2010/11/main" uri="{DE250136-89BD-433C-8126-D09CA5730AF9}">
        <x15:connection id="Storlek">
          <x15:rangePr sourceName="_xlcn.LinkedTable_Storlek1"/>
        </x15:connection>
      </ext>
    </extLst>
  </connection>
  <connection id="4" xr16:uid="{00000000-0015-0000-FFFF-FFFF04000000}" name="LinkedTable_Tidsdimension" type="102" refreshedVersion="6" minRefreshableVersion="5">
    <extLst>
      <ext xmlns:x15="http://schemas.microsoft.com/office/spreadsheetml/2010/11/main" uri="{DE250136-89BD-433C-8126-D09CA5730AF9}">
        <x15:connection id="Tidsdimension">
          <x15:rangePr sourceName="_xlcn.LinkedTable_Tidsdimension1"/>
        </x15:connection>
      </ext>
    </extLst>
  </connection>
  <connection id="5" xr16:uid="{00000000-0015-0000-FFFF-FFFF05000000}" name="LinkedTable_Users" type="102" refreshedVersion="6" minRefreshableVersion="5">
    <extLst>
      <ext xmlns:x15="http://schemas.microsoft.com/office/spreadsheetml/2010/11/main" uri="{DE250136-89BD-433C-8126-D09CA5730AF9}">
        <x15:connection id="Users">
          <x15:rangePr sourceName="_xlcn.LinkedTable_Users1"/>
        </x15:connection>
      </ext>
    </extLst>
  </connection>
  <connection id="6" xr16:uid="{00000000-0015-0000-FFFF-FFFF06000000}" keepAlive="1" name="ThisWorkbookDataModel" description="Datamodell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<sst xmlns="http://schemas.openxmlformats.org/spreadsheetml/2006/main" count="267" uniqueCount="123">
  <si>
    <t>Skjortor</t>
  </si>
  <si>
    <t>Byxor</t>
  </si>
  <si>
    <t>Jackor &amp; Rockar</t>
  </si>
  <si>
    <t>T-shirts &amp; Linnen</t>
  </si>
  <si>
    <t>Kavajer &amp; Kostymer</t>
  </si>
  <si>
    <t>Underkläder &amp; sovplagg</t>
  </si>
  <si>
    <t>Tröjor &amp; Cardigans</t>
  </si>
  <si>
    <t>Kategori</t>
  </si>
  <si>
    <t>Ursprung</t>
  </si>
  <si>
    <t>Kavaj Skinny fit</t>
  </si>
  <si>
    <t>Indien</t>
  </si>
  <si>
    <t>Kambodja</t>
  </si>
  <si>
    <t>Indonesien</t>
  </si>
  <si>
    <t>Jan</t>
  </si>
  <si>
    <t>Maj</t>
  </si>
  <si>
    <t>Man</t>
  </si>
  <si>
    <t>Kvinna</t>
  </si>
  <si>
    <t>XS</t>
  </si>
  <si>
    <t>S</t>
  </si>
  <si>
    <t>M</t>
  </si>
  <si>
    <t>L</t>
  </si>
  <si>
    <t>XL</t>
  </si>
  <si>
    <t>XXL</t>
  </si>
  <si>
    <t>Månad</t>
  </si>
  <si>
    <t>Kvartal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</si>
  <si>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</si>
  <si>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</si>
  <si>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</si>
  <si>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</si>
  <si>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</si>
  <si>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</si>
  <si>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</si>
  <si>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</si>
  <si>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</si>
  <si>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</si>
  <si>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Januari</t>
  </si>
  <si>
    <t>Februari</t>
  </si>
  <si>
    <t>Mars</t>
  </si>
  <si>
    <t>April</t>
  </si>
  <si>
    <t>Juni</t>
  </si>
  <si>
    <t>Juli</t>
  </si>
  <si>
    <t>Augusti</t>
  </si>
  <si>
    <t>September</t>
  </si>
  <si>
    <t>Oktober</t>
  </si>
  <si>
    <t>Totalsumma</t>
  </si>
  <si>
    <t>Radetiketter</t>
  </si>
  <si>
    <t>20-29 år</t>
  </si>
  <si>
    <t>30-39 år</t>
  </si>
  <si>
    <t>40-49 år</t>
  </si>
  <si>
    <t>50-59 år</t>
  </si>
  <si>
    <t>60-69 år</t>
  </si>
  <si>
    <t>70-79</t>
  </si>
  <si>
    <t>&lt; 20 år</t>
  </si>
  <si>
    <t>TG</t>
  </si>
  <si>
    <t>Intäkt</t>
  </si>
  <si>
    <t>År</t>
  </si>
  <si>
    <t>80 år och äldre</t>
  </si>
  <si>
    <t>Rabatt, % av tot</t>
  </si>
  <si>
    <t>Kolumnetiketter</t>
  </si>
  <si>
    <t>FÖRSÄLJNINGSRAPPORT
 HANNES &amp; MARIA</t>
  </si>
  <si>
    <t xml:space="preserve"> </t>
  </si>
  <si>
    <t>Pris/st</t>
  </si>
  <si>
    <t>Top 10 - Produkter</t>
  </si>
  <si>
    <t>Summan av Antal</t>
  </si>
  <si>
    <t>TG Status</t>
  </si>
  <si>
    <t>Intäkt YTD</t>
  </si>
  <si>
    <t>Intäkt YTD FG ÅR</t>
  </si>
  <si>
    <t>Q1</t>
  </si>
  <si>
    <t>Q2</t>
  </si>
  <si>
    <t>Q3</t>
  </si>
  <si>
    <t>Q4</t>
  </si>
  <si>
    <t>Transaktioner</t>
  </si>
  <si>
    <t>Transaktionsdagar</t>
  </si>
  <si>
    <t>Intäkt/transaktion</t>
  </si>
  <si>
    <t>Dagsförsäljning</t>
  </si>
  <si>
    <t>2015 Summa</t>
  </si>
  <si>
    <t>2016 Summa</t>
  </si>
  <si>
    <t>Intäkt – alla Kategorier</t>
  </si>
  <si>
    <t>Valda Kategorier</t>
  </si>
  <si>
    <t>Intäkt_Valda_Månader</t>
  </si>
  <si>
    <t>%, Intäkt_Valda_Månader</t>
  </si>
  <si>
    <t>Kina</t>
  </si>
  <si>
    <t>Pakistan</t>
  </si>
  <si>
    <t>Stickad kashmirtröja</t>
  </si>
  <si>
    <t>Rock i kashmirmix</t>
  </si>
  <si>
    <t>V-ringad kashmirtröja</t>
  </si>
  <si>
    <t>Jacka i ullmix</t>
  </si>
  <si>
    <t>Dunjacka med huva</t>
  </si>
  <si>
    <t>Intäkt YTD Mål</t>
  </si>
  <si>
    <t>Intäkt YTD Status</t>
  </si>
  <si>
    <t>Gävleborgs län</t>
  </si>
  <si>
    <t>Hallands län</t>
  </si>
  <si>
    <t>Jönköpings län</t>
  </si>
  <si>
    <t>Kronobergs län</t>
  </si>
  <si>
    <t>Skåne län</t>
  </si>
  <si>
    <t>Stockholms län</t>
  </si>
  <si>
    <t>Södermanlands län</t>
  </si>
  <si>
    <t>Uppsala län</t>
  </si>
  <si>
    <t>Värmlands län</t>
  </si>
  <si>
    <t>Västerbottens län</t>
  </si>
  <si>
    <t>Västmanlands län</t>
  </si>
  <si>
    <t>Västra Götalands län</t>
  </si>
  <si>
    <t>Örebro län</t>
  </si>
  <si>
    <t>Östergötlands län</t>
  </si>
  <si>
    <t>November</t>
  </si>
  <si>
    <t>December</t>
  </si>
  <si>
    <t>Intäkt FG ÅR</t>
  </si>
  <si>
    <t>3 mån Intäkt</t>
  </si>
  <si>
    <t>3 mån rullande Intäkt</t>
  </si>
  <si>
    <t>12 mån rullande</t>
  </si>
  <si>
    <t>DIVIDE Intäkt, förändring %</t>
  </si>
  <si>
    <t>Intäkt, förändring %</t>
  </si>
  <si>
    <t>BLANK Intäkt, förändring %</t>
  </si>
  <si>
    <t>Bangladesh</t>
  </si>
  <si>
    <t>Turkiet</t>
  </si>
  <si>
    <t>Vietnam</t>
  </si>
  <si>
    <t>Parkas</t>
  </si>
  <si>
    <t>Kavaj i ull</t>
  </si>
  <si>
    <t>Utilitykavaj i ull</t>
  </si>
  <si>
    <t>Bomullskavaj Slim fit</t>
  </si>
  <si>
    <t>Accessoarer</t>
  </si>
  <si>
    <t>Intäkt helår</t>
  </si>
  <si>
    <t>Intäkt helår, fg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</si>
</sst>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 %;\-0\ %;0\ %"/>
    <numFmt numFmtId="165" formatCode="0.0\ %;\-0.0\ %;0.0\ %"/>
    <numFmt numFmtId="166" formatCode="#,##0.0\ %;\-#,##0.0\ %;#,##0.0\ %"/>
    <numFmt numFmtId="167" formatCode="0.0%"/>
    <numFmt numFmtId="168" formatCode="0.00\ %;\-0.00\ %;0.00\ %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6"/>
      <color theme="9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0" fontId="0" fillId="2" borderId="0" xfId="0" applyFill="1"/>
    <xf numFmtId="0" fontId="1" fillId="2" borderId="0" xfId="0" applyFont="1" applyFill="1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 wrapText="1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pivotCacheDefinition" Target="pivotCache/pivotCacheDefinition18.xml"/><Relationship Id="rId21" Type="http://schemas.openxmlformats.org/officeDocument/2006/relationships/pivotCacheDefinition" Target="pivotCache/pivotCacheDefinition13.xml"/><Relationship Id="rId42" Type="http://schemas.microsoft.com/office/2007/relationships/slicerCache" Target="slicerCaches/slicerCache14.xml"/><Relationship Id="rId47" Type="http://schemas.openxmlformats.org/officeDocument/2006/relationships/theme" Target="theme/theme1.xml"/><Relationship Id="rId63" Type="http://schemas.openxmlformats.org/officeDocument/2006/relationships/customXml" Target="../customXml/item11.xml"/><Relationship Id="rId68" Type="http://schemas.openxmlformats.org/officeDocument/2006/relationships/customXml" Target="../customXml/item16.xml"/><Relationship Id="rId84" Type="http://schemas.openxmlformats.org/officeDocument/2006/relationships/customXml" Target="../customXml/item32.xml"/><Relationship Id="rId89" Type="http://schemas.openxmlformats.org/officeDocument/2006/relationships/customXml" Target="../customXml/item37.xml"/><Relationship Id="rId16" Type="http://schemas.openxmlformats.org/officeDocument/2006/relationships/pivotCacheDefinition" Target="pivotCache/pivotCacheDefinition8.xml"/><Relationship Id="rId11" Type="http://schemas.openxmlformats.org/officeDocument/2006/relationships/pivotCacheDefinition" Target="pivotCache/pivotCacheDefinition3.xml"/><Relationship Id="rId32" Type="http://schemas.microsoft.com/office/2007/relationships/slicerCache" Target="slicerCaches/slicerCache4.xml"/><Relationship Id="rId37" Type="http://schemas.microsoft.com/office/2007/relationships/slicerCache" Target="slicerCaches/slicerCache9.xml"/><Relationship Id="rId53" Type="http://schemas.openxmlformats.org/officeDocument/2006/relationships/customXml" Target="../customXml/item1.xml"/><Relationship Id="rId58" Type="http://schemas.openxmlformats.org/officeDocument/2006/relationships/customXml" Target="../customXml/item6.xml"/><Relationship Id="rId74" Type="http://schemas.openxmlformats.org/officeDocument/2006/relationships/customXml" Target="../customXml/item22.xml"/><Relationship Id="rId79" Type="http://schemas.openxmlformats.org/officeDocument/2006/relationships/customXml" Target="../customXml/item27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38.xml"/><Relationship Id="rId95" Type="http://schemas.openxmlformats.org/officeDocument/2006/relationships/customXml" Target="../customXml/item43.xml"/><Relationship Id="rId22" Type="http://schemas.openxmlformats.org/officeDocument/2006/relationships/pivotCacheDefinition" Target="pivotCache/pivotCacheDefinition14.xml"/><Relationship Id="rId27" Type="http://schemas.openxmlformats.org/officeDocument/2006/relationships/pivotCacheDefinition" Target="pivotCache/pivotCacheDefinition19.xml"/><Relationship Id="rId43" Type="http://schemas.microsoft.com/office/2007/relationships/slicerCache" Target="slicerCaches/slicerCache15.xml"/><Relationship Id="rId48" Type="http://schemas.openxmlformats.org/officeDocument/2006/relationships/connections" Target="connections.xml"/><Relationship Id="rId64" Type="http://schemas.openxmlformats.org/officeDocument/2006/relationships/customXml" Target="../customXml/item12.xml"/><Relationship Id="rId69" Type="http://schemas.openxmlformats.org/officeDocument/2006/relationships/customXml" Target="../customXml/item17.xml"/><Relationship Id="rId8" Type="http://schemas.openxmlformats.org/officeDocument/2006/relationships/worksheet" Target="worksheets/sheet8.xml"/><Relationship Id="rId51" Type="http://schemas.openxmlformats.org/officeDocument/2006/relationships/powerPivotData" Target="model/item.data"/><Relationship Id="rId72" Type="http://schemas.openxmlformats.org/officeDocument/2006/relationships/customXml" Target="../customXml/item20.xml"/><Relationship Id="rId80" Type="http://schemas.openxmlformats.org/officeDocument/2006/relationships/customXml" Target="../customXml/item28.xml"/><Relationship Id="rId85" Type="http://schemas.openxmlformats.org/officeDocument/2006/relationships/customXml" Target="../customXml/item33.xml"/><Relationship Id="rId93" Type="http://schemas.openxmlformats.org/officeDocument/2006/relationships/customXml" Target="../customXml/item41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4.xml"/><Relationship Id="rId17" Type="http://schemas.openxmlformats.org/officeDocument/2006/relationships/pivotCacheDefinition" Target="pivotCache/pivotCacheDefinition9.xml"/><Relationship Id="rId25" Type="http://schemas.openxmlformats.org/officeDocument/2006/relationships/pivotCacheDefinition" Target="pivotCache/pivotCacheDefinition17.xml"/><Relationship Id="rId33" Type="http://schemas.microsoft.com/office/2007/relationships/slicerCache" Target="slicerCaches/slicerCache5.xml"/><Relationship Id="rId38" Type="http://schemas.microsoft.com/office/2007/relationships/slicerCache" Target="slicerCaches/slicerCache10.xml"/><Relationship Id="rId46" Type="http://schemas.microsoft.com/office/2011/relationships/timelineCache" Target="timelineCaches/timelineCache1.xml"/><Relationship Id="rId59" Type="http://schemas.openxmlformats.org/officeDocument/2006/relationships/customXml" Target="../customXml/item7.xml"/><Relationship Id="rId67" Type="http://schemas.openxmlformats.org/officeDocument/2006/relationships/customXml" Target="../customXml/item15.xml"/><Relationship Id="rId20" Type="http://schemas.openxmlformats.org/officeDocument/2006/relationships/pivotCacheDefinition" Target="pivotCache/pivotCacheDefinition12.xml"/><Relationship Id="rId41" Type="http://schemas.microsoft.com/office/2007/relationships/slicerCache" Target="slicerCaches/slicerCache13.xml"/><Relationship Id="rId54" Type="http://schemas.openxmlformats.org/officeDocument/2006/relationships/customXml" Target="../customXml/item2.xml"/><Relationship Id="rId62" Type="http://schemas.openxmlformats.org/officeDocument/2006/relationships/customXml" Target="../customXml/item10.xml"/><Relationship Id="rId70" Type="http://schemas.openxmlformats.org/officeDocument/2006/relationships/customXml" Target="../customXml/item18.xml"/><Relationship Id="rId75" Type="http://schemas.openxmlformats.org/officeDocument/2006/relationships/customXml" Target="../customXml/item23.xml"/><Relationship Id="rId83" Type="http://schemas.openxmlformats.org/officeDocument/2006/relationships/customXml" Target="../customXml/item31.xml"/><Relationship Id="rId88" Type="http://schemas.openxmlformats.org/officeDocument/2006/relationships/customXml" Target="../customXml/item36.xml"/><Relationship Id="rId91" Type="http://schemas.openxmlformats.org/officeDocument/2006/relationships/customXml" Target="../customXml/item39.xml"/><Relationship Id="rId96" Type="http://schemas.openxmlformats.org/officeDocument/2006/relationships/customXml" Target="../customXml/item4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pivotCacheDefinition" Target="pivotCache/pivotCacheDefinition7.xml"/><Relationship Id="rId23" Type="http://schemas.openxmlformats.org/officeDocument/2006/relationships/pivotCacheDefinition" Target="pivotCache/pivotCacheDefinition15.xml"/><Relationship Id="rId28" Type="http://schemas.openxmlformats.org/officeDocument/2006/relationships/pivotCacheDefinition" Target="pivotCache/pivotCacheDefinition20.xml"/><Relationship Id="rId36" Type="http://schemas.microsoft.com/office/2007/relationships/slicerCache" Target="slicerCaches/slicerCache8.xml"/><Relationship Id="rId49" Type="http://schemas.openxmlformats.org/officeDocument/2006/relationships/styles" Target="styles.xml"/><Relationship Id="rId57" Type="http://schemas.openxmlformats.org/officeDocument/2006/relationships/customXml" Target="../customXml/item5.xml"/><Relationship Id="rId10" Type="http://schemas.openxmlformats.org/officeDocument/2006/relationships/pivotCacheDefinition" Target="pivotCache/pivotCacheDefinition2.xml"/><Relationship Id="rId31" Type="http://schemas.microsoft.com/office/2007/relationships/slicerCache" Target="slicerCaches/slicerCache3.xml"/><Relationship Id="rId44" Type="http://schemas.microsoft.com/office/2007/relationships/slicerCache" Target="slicerCaches/slicerCache16.xml"/><Relationship Id="rId52" Type="http://schemas.microsoft.com/office/2017/10/relationships/person" Target="persons/person.xml"/><Relationship Id="rId60" Type="http://schemas.openxmlformats.org/officeDocument/2006/relationships/customXml" Target="../customXml/item8.xml"/><Relationship Id="rId65" Type="http://schemas.openxmlformats.org/officeDocument/2006/relationships/customXml" Target="../customXml/item13.xml"/><Relationship Id="rId73" Type="http://schemas.openxmlformats.org/officeDocument/2006/relationships/customXml" Target="../customXml/item21.xml"/><Relationship Id="rId78" Type="http://schemas.openxmlformats.org/officeDocument/2006/relationships/customXml" Target="../customXml/item26.xml"/><Relationship Id="rId81" Type="http://schemas.openxmlformats.org/officeDocument/2006/relationships/customXml" Target="../customXml/item29.xml"/><Relationship Id="rId86" Type="http://schemas.openxmlformats.org/officeDocument/2006/relationships/customXml" Target="../customXml/item34.xml"/><Relationship Id="rId94" Type="http://schemas.openxmlformats.org/officeDocument/2006/relationships/customXml" Target="../customXml/item4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3" Type="http://schemas.openxmlformats.org/officeDocument/2006/relationships/pivotCacheDefinition" Target="pivotCache/pivotCacheDefinition5.xml"/><Relationship Id="rId18" Type="http://schemas.openxmlformats.org/officeDocument/2006/relationships/pivotCacheDefinition" Target="pivotCache/pivotCacheDefinition10.xml"/><Relationship Id="rId39" Type="http://schemas.microsoft.com/office/2007/relationships/slicerCache" Target="slicerCaches/slicerCache11.xml"/><Relationship Id="rId34" Type="http://schemas.microsoft.com/office/2007/relationships/slicerCache" Target="slicerCaches/slicerCache6.xml"/><Relationship Id="rId50" Type="http://schemas.openxmlformats.org/officeDocument/2006/relationships/sharedStrings" Target="sharedStrings.xml"/><Relationship Id="rId55" Type="http://schemas.openxmlformats.org/officeDocument/2006/relationships/customXml" Target="../customXml/item3.xml"/><Relationship Id="rId76" Type="http://schemas.openxmlformats.org/officeDocument/2006/relationships/customXml" Target="../customXml/item24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19.xml"/><Relationship Id="rId92" Type="http://schemas.openxmlformats.org/officeDocument/2006/relationships/customXml" Target="../customXml/item40.xml"/><Relationship Id="rId2" Type="http://schemas.openxmlformats.org/officeDocument/2006/relationships/worksheet" Target="worksheets/sheet2.xml"/><Relationship Id="rId29" Type="http://schemas.microsoft.com/office/2007/relationships/slicerCache" Target="slicerCaches/slicerCache1.xml"/><Relationship Id="rId24" Type="http://schemas.openxmlformats.org/officeDocument/2006/relationships/pivotCacheDefinition" Target="pivotCache/pivotCacheDefinition16.xml"/><Relationship Id="rId40" Type="http://schemas.microsoft.com/office/2007/relationships/slicerCache" Target="slicerCaches/slicerCache12.xml"/><Relationship Id="rId45" Type="http://schemas.openxmlformats.org/officeDocument/2006/relationships/pivotCacheDefinition" Target="pivotCache/pivotCacheDefinition21.xml"/><Relationship Id="rId66" Type="http://schemas.openxmlformats.org/officeDocument/2006/relationships/customXml" Target="../customXml/item14.xml"/><Relationship Id="rId87" Type="http://schemas.openxmlformats.org/officeDocument/2006/relationships/customXml" Target="../customXml/item35.xml"/><Relationship Id="rId61" Type="http://schemas.openxmlformats.org/officeDocument/2006/relationships/customXml" Target="../customXml/item9.xml"/><Relationship Id="rId82" Type="http://schemas.openxmlformats.org/officeDocument/2006/relationships/customXml" Target="../customXml/item30.xml"/><Relationship Id="rId19" Type="http://schemas.openxmlformats.org/officeDocument/2006/relationships/pivotCacheDefinition" Target="pivotCache/pivotCacheDefinition11.xml"/><Relationship Id="rId14" Type="http://schemas.openxmlformats.org/officeDocument/2006/relationships/pivotCacheDefinition" Target="pivotCache/pivotCacheDefinition6.xml"/><Relationship Id="rId30" Type="http://schemas.microsoft.com/office/2007/relationships/slicerCache" Target="slicerCaches/slicerCache2.xml"/><Relationship Id="rId35" Type="http://schemas.microsoft.com/office/2007/relationships/slicerCache" Target="slicerCaches/slicerCache7.xml"/><Relationship Id="rId56" Type="http://schemas.openxmlformats.org/officeDocument/2006/relationships/customXml" Target="../customXml/item4.xml"/><Relationship Id="rId77" Type="http://schemas.openxmlformats.org/officeDocument/2006/relationships/customXml" Target="../customXml/item2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[Hannes och Maria (F) 2024.xlsx]Diagram!Pivottabell3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Intäkt (Tkr) &amp;</a:t>
            </a:r>
            <a:r>
              <a:rPr lang="en-US" baseline="0"/>
              <a:t> rabattandel av intäkter</a:t>
            </a:r>
            <a:endParaRPr lang="en-US"/>
          </a:p>
        </c:rich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1888888888888891E-2"/>
          <c:y val="4.8506944444444443E-2"/>
          <c:w val="0.8463694444444444"/>
          <c:h val="0.77611111111111108"/>
        </c:manualLayout>
      </c:layout>
      <c:lineChart>
        <c:grouping val="standard"/>
        <c:varyColors val="0"/>
        <c:ser>
          <c:idx val="0"/>
          <c:order val="0"/>
          <c:tx>
            <c:strRef>
              <c:f>Diagram!$J$1</c:f>
              <c:strCache>
                <c:ptCount val="1"/>
                <c:pt idx="0">
                  <c:v>Intäkt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Diagram!$I$2:$I$26</c:f>
              <c:multiLvlStrCache>
                <c:ptCount val="2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Diagram!$J$2:$J$26</c:f>
              <c:numCache>
                <c:formatCode>#,##0</c:formatCode>
                <c:ptCount val="22"/>
                <c:pt idx="0">
                  <c:v>141524.87999999983</c:v>
                </c:pt>
                <c:pt idx="1">
                  <c:v>145792.05499999985</c:v>
                </c:pt>
                <c:pt idx="2">
                  <c:v>140060.8299999999</c:v>
                </c:pt>
                <c:pt idx="3">
                  <c:v>113112.38999999993</c:v>
                </c:pt>
                <c:pt idx="4">
                  <c:v>130831.11999999989</c:v>
                </c:pt>
                <c:pt idx="5">
                  <c:v>138064.38999999993</c:v>
                </c:pt>
                <c:pt idx="6">
                  <c:v>139545.1149999999</c:v>
                </c:pt>
                <c:pt idx="7">
                  <c:v>114616.8249999999</c:v>
                </c:pt>
                <c:pt idx="8">
                  <c:v>87150.409999999974</c:v>
                </c:pt>
                <c:pt idx="9">
                  <c:v>133982.22999999989</c:v>
                </c:pt>
                <c:pt idx="10">
                  <c:v>161992.14999999976</c:v>
                </c:pt>
                <c:pt idx="11">
                  <c:v>168956.88999999984</c:v>
                </c:pt>
                <c:pt idx="12">
                  <c:v>153284.81999999989</c:v>
                </c:pt>
                <c:pt idx="13">
                  <c:v>163661.88499999978</c:v>
                </c:pt>
                <c:pt idx="14">
                  <c:v>199611.11999999991</c:v>
                </c:pt>
                <c:pt idx="15">
                  <c:v>168522.20499999981</c:v>
                </c:pt>
                <c:pt idx="16">
                  <c:v>161298.80999999991</c:v>
                </c:pt>
                <c:pt idx="17">
                  <c:v>147217.65499999982</c:v>
                </c:pt>
                <c:pt idx="18">
                  <c:v>184267.41999999981</c:v>
                </c:pt>
                <c:pt idx="19">
                  <c:v>158861.00499999971</c:v>
                </c:pt>
                <c:pt idx="20">
                  <c:v>142181.8899999999</c:v>
                </c:pt>
                <c:pt idx="21">
                  <c:v>181781.26499999981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E2-4932-A7C0-EE25C4B26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7476751"/>
        <c:axId val="1167465583"/>
      </c:lineChart>
      <c:lineChart>
        <c:grouping val="standard"/>
        <c:varyColors val="0"/>
        <c:ser>
          <c:idx val="1"/>
          <c:order val="1"/>
          <c:tx>
            <c:strRef>
              <c:f>Diagram!$K$1</c:f>
              <c:strCache>
                <c:ptCount val="1"/>
                <c:pt idx="0">
                  <c:v>Rabatt, % av tot</c:v>
                </c:pt>
              </c:strCache>
            </c:strRef>
          </c:tx>
          <c:spPr>
            <a:ln w="28575" cap="rnd">
              <a:solidFill>
                <a:schemeClr val="accent6">
                  <a:tint val="77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Diagram!$I$2:$I$26</c:f>
              <c:multiLvlStrCache>
                <c:ptCount val="2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Diagram!$K$2:$K$26</c:f>
              <c:numCache>
                <c:formatCode>0\ %;\-0\ %;0\ %</c:formatCode>
                <c:ptCount val="22"/>
                <c:pt idx="0">
                  <c:v>6.1012735004615543E-2</c:v>
                </c:pt>
                <c:pt idx="1">
                  <c:v>4.9209437372976235E-2</c:v>
                </c:pt>
                <c:pt idx="2">
                  <c:v>4.1072653931866619E-2</c:v>
                </c:pt>
                <c:pt idx="3">
                  <c:v>2.9106537312137085E-2</c:v>
                </c:pt>
                <c:pt idx="4">
                  <c:v>2.7750889849448682E-2</c:v>
                </c:pt>
                <c:pt idx="5">
                  <c:v>3.0606081698546613E-2</c:v>
                </c:pt>
                <c:pt idx="6">
                  <c:v>3.3815479674799108E-2</c:v>
                </c:pt>
                <c:pt idx="7">
                  <c:v>1.6630848045215012E-2</c:v>
                </c:pt>
                <c:pt idx="8">
                  <c:v>4.1417934809486273E-2</c:v>
                </c:pt>
                <c:pt idx="9">
                  <c:v>1.764539969218307E-2</c:v>
                </c:pt>
                <c:pt idx="10">
                  <c:v>3.1287009895232629E-2</c:v>
                </c:pt>
                <c:pt idx="11">
                  <c:v>4.8008755369491063E-2</c:v>
                </c:pt>
                <c:pt idx="12">
                  <c:v>3.6841090983438574E-2</c:v>
                </c:pt>
                <c:pt idx="13">
                  <c:v>3.4672184058004769E-2</c:v>
                </c:pt>
                <c:pt idx="14">
                  <c:v>4.728934941099476E-2</c:v>
                </c:pt>
                <c:pt idx="15">
                  <c:v>5.5656137421178468E-2</c:v>
                </c:pt>
                <c:pt idx="16">
                  <c:v>5.4649442237050649E-2</c:v>
                </c:pt>
                <c:pt idx="17">
                  <c:v>6.9191735189641571E-2</c:v>
                </c:pt>
                <c:pt idx="18">
                  <c:v>5.1294906066411572E-2</c:v>
                </c:pt>
                <c:pt idx="19">
                  <c:v>0.1096134007209638</c:v>
                </c:pt>
                <c:pt idx="20">
                  <c:v>8.371115336840726E-2</c:v>
                </c:pt>
                <c:pt idx="21">
                  <c:v>8.7583475667858388E-2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BC-4A49-90A0-6CD225E5C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87375"/>
        <c:axId val="1533791"/>
      </c:lineChart>
      <c:catAx>
        <c:axId val="1847476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67465583"/>
        <c:crosses val="autoZero"/>
        <c:auto val="1"/>
        <c:lblAlgn val="ctr"/>
        <c:lblOffset val="100"/>
        <c:noMultiLvlLbl val="0"/>
      </c:catAx>
      <c:valAx>
        <c:axId val="1167465583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47476751"/>
        <c:crosses val="autoZero"/>
        <c:crossBetween val="between"/>
        <c:dispUnits>
          <c:builtInUnit val="thousands"/>
        </c:dispUnits>
      </c:valAx>
      <c:valAx>
        <c:axId val="1533791"/>
        <c:scaling>
          <c:orientation val="minMax"/>
        </c:scaling>
        <c:delete val="0"/>
        <c:axPos val="r"/>
        <c:numFmt formatCode="0\ %;\-0\ %;0\ 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287375"/>
        <c:crosses val="max"/>
        <c:crossBetween val="between"/>
      </c:valAx>
      <c:catAx>
        <c:axId val="82873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337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79672619047619"/>
          <c:y val="0.14947430555555549"/>
          <c:w val="0.35624327610136408"/>
          <c:h val="7.0037254901960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[Hannes och Maria (F) 2024.xlsx]Diagram!Pivottabell2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Intäkter per ålderskategori (Tkr)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Diagram!$B$1:$B$2</c:f>
              <c:strCache>
                <c:ptCount val="1"/>
                <c:pt idx="0">
                  <c:v>Kvinna</c:v>
                </c:pt>
              </c:strCache>
            </c:strRef>
          </c:tx>
          <c:spPr>
            <a:solidFill>
              <a:schemeClr val="accent6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Diagram!$A$3:$A$11</c:f>
              <c:strCache>
                <c:ptCount val="8"/>
                <c:pt idx="0">
                  <c:v>&lt; 20 år</c:v>
                </c:pt>
                <c:pt idx="1">
                  <c:v>20-29 år</c:v>
                </c:pt>
                <c:pt idx="2">
                  <c:v>30-39 år</c:v>
                </c:pt>
                <c:pt idx="3">
                  <c:v>40-49 år</c:v>
                </c:pt>
                <c:pt idx="4">
                  <c:v>50-59 år</c:v>
                </c:pt>
                <c:pt idx="5">
                  <c:v>60-69 år</c:v>
                </c:pt>
                <c:pt idx="6">
                  <c:v>70-79</c:v>
                </c:pt>
                <c:pt idx="7">
                  <c:v>80 år och äldre</c:v>
                </c:pt>
              </c:strCache>
            </c:strRef>
          </c:cat>
          <c:val>
            <c:numRef>
              <c:f>Diagram!$B$3:$B$11</c:f>
              <c:numCache>
                <c:formatCode>#,##0</c:formatCode>
                <c:ptCount val="8"/>
                <c:pt idx="0">
                  <c:v>55412.310000000012</c:v>
                </c:pt>
                <c:pt idx="1">
                  <c:v>399756.56500000058</c:v>
                </c:pt>
                <c:pt idx="2">
                  <c:v>376566.93500000093</c:v>
                </c:pt>
                <c:pt idx="3">
                  <c:v>409524.03500000091</c:v>
                </c:pt>
                <c:pt idx="4">
                  <c:v>137589.43999999983</c:v>
                </c:pt>
                <c:pt idx="5">
                  <c:v>70401.029999999984</c:v>
                </c:pt>
                <c:pt idx="6">
                  <c:v>63948.770000000026</c:v>
                </c:pt>
                <c:pt idx="7">
                  <c:v>14102.275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02-4AE0-B8EF-5561A4E9DFCC}"/>
            </c:ext>
          </c:extLst>
        </c:ser>
        <c:ser>
          <c:idx val="1"/>
          <c:order val="1"/>
          <c:tx>
            <c:strRef>
              <c:f>Diagram!$C$1:$C$2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Diagram!$A$3:$A$11</c:f>
              <c:strCache>
                <c:ptCount val="8"/>
                <c:pt idx="0">
                  <c:v>&lt; 20 år</c:v>
                </c:pt>
                <c:pt idx="1">
                  <c:v>20-29 år</c:v>
                </c:pt>
                <c:pt idx="2">
                  <c:v>30-39 år</c:v>
                </c:pt>
                <c:pt idx="3">
                  <c:v>40-49 år</c:v>
                </c:pt>
                <c:pt idx="4">
                  <c:v>50-59 år</c:v>
                </c:pt>
                <c:pt idx="5">
                  <c:v>60-69 år</c:v>
                </c:pt>
                <c:pt idx="6">
                  <c:v>70-79</c:v>
                </c:pt>
                <c:pt idx="7">
                  <c:v>80 år och äldre</c:v>
                </c:pt>
              </c:strCache>
            </c:strRef>
          </c:cat>
          <c:val>
            <c:numRef>
              <c:f>Diagram!$C$3:$C$11</c:f>
              <c:numCache>
                <c:formatCode>#,##0</c:formatCode>
                <c:ptCount val="8"/>
                <c:pt idx="0">
                  <c:v>124439.8649999999</c:v>
                </c:pt>
                <c:pt idx="1">
                  <c:v>451704.03500000108</c:v>
                </c:pt>
                <c:pt idx="2">
                  <c:v>410620.15500000084</c:v>
                </c:pt>
                <c:pt idx="3">
                  <c:v>488733.61000000127</c:v>
                </c:pt>
                <c:pt idx="4">
                  <c:v>166510.76499999981</c:v>
                </c:pt>
                <c:pt idx="5">
                  <c:v>63222.005000000026</c:v>
                </c:pt>
                <c:pt idx="6">
                  <c:v>23229.069999999996</c:v>
                </c:pt>
                <c:pt idx="7">
                  <c:v>20556.495000000003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83-4EF1-BAA6-68E7BBBC1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641313472"/>
        <c:axId val="1910675984"/>
      </c:barChart>
      <c:catAx>
        <c:axId val="1641313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910675984"/>
        <c:crosses val="autoZero"/>
        <c:auto val="1"/>
        <c:lblAlgn val="ctr"/>
        <c:lblOffset val="100"/>
        <c:noMultiLvlLbl val="0"/>
      </c:catAx>
      <c:valAx>
        <c:axId val="1910675984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41313472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[Hannes och Maria (F) 2024.xlsx]Dashboard!Pivottabell1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Intäkt per Kategori (Tkr)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Dashboard!$D$18</c:f>
              <c:strCache>
                <c:ptCount val="1"/>
                <c:pt idx="0">
                  <c:v>Intäkt</c:v>
                </c:pt>
              </c:strCache>
            </c:strRef>
          </c:tx>
          <c:spPr>
            <a:solidFill>
              <a:schemeClr val="accent6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Dashboard!$C$19:$C$27</c:f>
              <c:strCache>
                <c:ptCount val="8"/>
                <c:pt idx="0">
                  <c:v>Kavajer &amp; Kostymer</c:v>
                </c:pt>
                <c:pt idx="1">
                  <c:v>Jackor &amp; Rockar</c:v>
                </c:pt>
                <c:pt idx="2">
                  <c:v>Accessoarer</c:v>
                </c:pt>
                <c:pt idx="3">
                  <c:v>Tröjor &amp; Cardigans</c:v>
                </c:pt>
                <c:pt idx="4">
                  <c:v>Underkläder &amp; sovplagg</c:v>
                </c:pt>
                <c:pt idx="5">
                  <c:v>Byxor</c:v>
                </c:pt>
                <c:pt idx="6">
                  <c:v>T-shirts &amp; Linnen</c:v>
                </c:pt>
                <c:pt idx="7">
                  <c:v>Skjortor</c:v>
                </c:pt>
              </c:strCache>
            </c:strRef>
          </c:cat>
          <c:val>
            <c:numRef>
              <c:f>Dashboard!$D$19:$D$27</c:f>
              <c:numCache>
                <c:formatCode>#,##0</c:formatCode>
                <c:ptCount val="8"/>
                <c:pt idx="0">
                  <c:v>963047.8000000004</c:v>
                </c:pt>
                <c:pt idx="1">
                  <c:v>655764.30000000016</c:v>
                </c:pt>
                <c:pt idx="2">
                  <c:v>410445.33500000258</c:v>
                </c:pt>
                <c:pt idx="3">
                  <c:v>373988.00000000006</c:v>
                </c:pt>
                <c:pt idx="4">
                  <c:v>318769.46500000078</c:v>
                </c:pt>
                <c:pt idx="5">
                  <c:v>194154.79999999993</c:v>
                </c:pt>
                <c:pt idx="6">
                  <c:v>186414.9099999996</c:v>
                </c:pt>
                <c:pt idx="7">
                  <c:v>173732.74999999988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9-41A6-B403-D45BEB3F6DF9}"/>
            </c:ext>
          </c:extLst>
        </c:ser>
        <c:ser>
          <c:idx val="1"/>
          <c:order val="1"/>
          <c:tx>
            <c:strRef>
              <c:f>Dashboard!$E$18</c:f>
              <c:strCache>
                <c:ptCount val="1"/>
                <c:pt idx="0">
                  <c:v>TG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Dashboard!$C$19:$C$27</c:f>
              <c:strCache>
                <c:ptCount val="8"/>
                <c:pt idx="0">
                  <c:v>Kavajer &amp; Kostymer</c:v>
                </c:pt>
                <c:pt idx="1">
                  <c:v>Jackor &amp; Rockar</c:v>
                </c:pt>
                <c:pt idx="2">
                  <c:v>Accessoarer</c:v>
                </c:pt>
                <c:pt idx="3">
                  <c:v>Tröjor &amp; Cardigans</c:v>
                </c:pt>
                <c:pt idx="4">
                  <c:v>Underkläder &amp; sovplagg</c:v>
                </c:pt>
                <c:pt idx="5">
                  <c:v>Byxor</c:v>
                </c:pt>
                <c:pt idx="6">
                  <c:v>T-shirts &amp; Linnen</c:v>
                </c:pt>
                <c:pt idx="7">
                  <c:v>Skjortor</c:v>
                </c:pt>
              </c:strCache>
            </c:strRef>
          </c:cat>
          <c:val>
            <c:numRef>
              <c:f>Dashboard!$E$19:$E$27</c:f>
              <c:numCache>
                <c:formatCode>0\ %;\-0\ %;0\ %</c:formatCode>
                <c:ptCount val="8"/>
                <c:pt idx="0">
                  <c:v>0.73343353258270227</c:v>
                </c:pt>
                <c:pt idx="1">
                  <c:v>0.7197896103828767</c:v>
                </c:pt>
                <c:pt idx="2">
                  <c:v>0.76216478377077423</c:v>
                </c:pt>
                <c:pt idx="3">
                  <c:v>0.74591994930318606</c:v>
                </c:pt>
                <c:pt idx="4">
                  <c:v>0.66319222263023048</c:v>
                </c:pt>
                <c:pt idx="5">
                  <c:v>0.7052737815392669</c:v>
                </c:pt>
                <c:pt idx="6">
                  <c:v>0.71137544738240244</c:v>
                </c:pt>
                <c:pt idx="7">
                  <c:v>0.68226900224626663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5F-4C8B-A452-1B48873ED3D1}"/>
            </c:ext>
          </c:extLst>
        </c:ser>
        <c:ser>
          <c:idx val="2"/>
          <c:order val="2"/>
          <c:tx>
            <c:strRef>
              <c:f>Dashboard!$F$18</c:f>
              <c:strCache>
                <c:ptCount val="1"/>
                <c:pt idx="0">
                  <c:v> </c:v>
                </c:pt>
              </c:strCache>
            </c:strRef>
          </c:tx>
          <c:spPr>
            <a:solidFill>
              <a:schemeClr val="accent6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Dashboard!$C$19:$C$27</c:f>
              <c:strCache>
                <c:ptCount val="8"/>
                <c:pt idx="0">
                  <c:v>Kavajer &amp; Kostymer</c:v>
                </c:pt>
                <c:pt idx="1">
                  <c:v>Jackor &amp; Rockar</c:v>
                </c:pt>
                <c:pt idx="2">
                  <c:v>Accessoarer</c:v>
                </c:pt>
                <c:pt idx="3">
                  <c:v>Tröjor &amp; Cardigans</c:v>
                </c:pt>
                <c:pt idx="4">
                  <c:v>Underkläder &amp; sovplagg</c:v>
                </c:pt>
                <c:pt idx="5">
                  <c:v>Byxor</c:v>
                </c:pt>
                <c:pt idx="6">
                  <c:v>T-shirts &amp; Linnen</c:v>
                </c:pt>
                <c:pt idx="7">
                  <c:v>Skjortor</c:v>
                </c:pt>
              </c:strCache>
            </c:strRef>
          </c:cat>
          <c:val>
            <c:numRef>
              <c:f>Dashboard!$F$19:$F$27</c:f>
              <c:numCache>
                <c:formatCode>General</c:formatCode>
                <c:ptCount val="8"/>
                <c:pt idx="0">
                  <c:v>0</c:v>
                </c:pt>
                <c:pt idx="1">
                  <c:v>-1</c:v>
                </c:pt>
                <c:pt idx="2">
                  <c:v>1</c:v>
                </c:pt>
                <c:pt idx="3">
                  <c:v>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5F-4C8B-A452-1B48873ED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098467664"/>
        <c:axId val="747932400"/>
      </c:barChart>
      <c:catAx>
        <c:axId val="20984676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47932400"/>
        <c:crosses val="autoZero"/>
        <c:auto val="1"/>
        <c:lblAlgn val="ctr"/>
        <c:lblOffset val="100"/>
        <c:noMultiLvlLbl val="0"/>
      </c:catAx>
      <c:valAx>
        <c:axId val="747932400"/>
        <c:scaling>
          <c:orientation val="minMax"/>
        </c:scaling>
        <c:delete val="0"/>
        <c:axPos val="t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098467664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[Hannes och Maria (F) 2024.xlsx]Diagram!Pivottabell7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Intäktsfördelning Man/Kvinna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6"/>
          </a:solidFill>
          <a:ln w="2540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areaChart>
        <c:grouping val="percentStacked"/>
        <c:varyColors val="0"/>
        <c:ser>
          <c:idx val="0"/>
          <c:order val="0"/>
          <c:tx>
            <c:strRef>
              <c:f>Diagram!$B$31:$B$32</c:f>
              <c:strCache>
                <c:ptCount val="1"/>
                <c:pt idx="0">
                  <c:v>Kvinna</c:v>
                </c:pt>
              </c:strCache>
            </c:strRef>
          </c:tx>
          <c:spPr>
            <a:solidFill>
              <a:schemeClr val="accent6">
                <a:shade val="76000"/>
              </a:schemeClr>
            </a:solidFill>
            <a:ln>
              <a:noFill/>
            </a:ln>
            <a:effectLst/>
          </c:spPr>
          <c:cat>
            <c:multiLvlStrRef>
              <c:f>Diagram!$A$33:$A$57</c:f>
              <c:multiLvlStrCache>
                <c:ptCount val="2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Diagram!$B$33:$B$57</c:f>
              <c:numCache>
                <c:formatCode>General</c:formatCode>
                <c:ptCount val="22"/>
                <c:pt idx="0">
                  <c:v>233</c:v>
                </c:pt>
                <c:pt idx="1">
                  <c:v>252</c:v>
                </c:pt>
                <c:pt idx="2">
                  <c:v>203</c:v>
                </c:pt>
                <c:pt idx="3">
                  <c:v>143</c:v>
                </c:pt>
                <c:pt idx="4">
                  <c:v>275</c:v>
                </c:pt>
                <c:pt idx="5">
                  <c:v>184</c:v>
                </c:pt>
                <c:pt idx="6">
                  <c:v>269</c:v>
                </c:pt>
                <c:pt idx="7">
                  <c:v>120</c:v>
                </c:pt>
                <c:pt idx="8">
                  <c:v>167</c:v>
                </c:pt>
                <c:pt idx="9">
                  <c:v>224</c:v>
                </c:pt>
                <c:pt idx="10">
                  <c:v>304</c:v>
                </c:pt>
                <c:pt idx="11">
                  <c:v>293</c:v>
                </c:pt>
                <c:pt idx="12">
                  <c:v>246</c:v>
                </c:pt>
                <c:pt idx="13">
                  <c:v>213</c:v>
                </c:pt>
                <c:pt idx="14">
                  <c:v>307</c:v>
                </c:pt>
                <c:pt idx="15">
                  <c:v>316</c:v>
                </c:pt>
                <c:pt idx="16">
                  <c:v>250</c:v>
                </c:pt>
                <c:pt idx="17">
                  <c:v>210</c:v>
                </c:pt>
                <c:pt idx="18">
                  <c:v>364</c:v>
                </c:pt>
                <c:pt idx="19">
                  <c:v>290</c:v>
                </c:pt>
                <c:pt idx="20">
                  <c:v>232</c:v>
                </c:pt>
                <c:pt idx="21">
                  <c:v>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2C-4EB6-AAE0-29B74B62FE76}"/>
            </c:ext>
          </c:extLst>
        </c:ser>
        <c:ser>
          <c:idx val="1"/>
          <c:order val="1"/>
          <c:tx>
            <c:strRef>
              <c:f>Diagram!$C$31:$C$32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 w="25400">
              <a:noFill/>
            </a:ln>
            <a:effectLst/>
          </c:spPr>
          <c:cat>
            <c:multiLvlStrRef>
              <c:f>Diagram!$A$33:$A$57</c:f>
              <c:multiLvlStrCache>
                <c:ptCount val="22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Diagram!$C$33:$C$57</c:f>
              <c:numCache>
                <c:formatCode>General</c:formatCode>
                <c:ptCount val="22"/>
                <c:pt idx="0">
                  <c:v>265</c:v>
                </c:pt>
                <c:pt idx="1">
                  <c:v>241</c:v>
                </c:pt>
                <c:pt idx="2">
                  <c:v>302</c:v>
                </c:pt>
                <c:pt idx="3">
                  <c:v>251</c:v>
                </c:pt>
                <c:pt idx="4">
                  <c:v>169</c:v>
                </c:pt>
                <c:pt idx="5">
                  <c:v>270</c:v>
                </c:pt>
                <c:pt idx="6">
                  <c:v>211</c:v>
                </c:pt>
                <c:pt idx="7">
                  <c:v>282</c:v>
                </c:pt>
                <c:pt idx="8">
                  <c:v>119</c:v>
                </c:pt>
                <c:pt idx="9">
                  <c:v>249</c:v>
                </c:pt>
                <c:pt idx="10">
                  <c:v>244</c:v>
                </c:pt>
                <c:pt idx="11">
                  <c:v>288</c:v>
                </c:pt>
                <c:pt idx="12">
                  <c:v>286</c:v>
                </c:pt>
                <c:pt idx="13">
                  <c:v>348</c:v>
                </c:pt>
                <c:pt idx="14">
                  <c:v>379</c:v>
                </c:pt>
                <c:pt idx="15">
                  <c:v>279</c:v>
                </c:pt>
                <c:pt idx="16">
                  <c:v>312</c:v>
                </c:pt>
                <c:pt idx="17">
                  <c:v>310</c:v>
                </c:pt>
                <c:pt idx="18">
                  <c:v>295</c:v>
                </c:pt>
                <c:pt idx="19">
                  <c:v>304</c:v>
                </c:pt>
                <c:pt idx="20">
                  <c:v>266</c:v>
                </c:pt>
                <c:pt idx="21">
                  <c:v>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CB-43D1-808E-6EC8D7C120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8463504"/>
        <c:axId val="762440336"/>
      </c:areaChart>
      <c:catAx>
        <c:axId val="209846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62440336"/>
        <c:crosses val="autoZero"/>
        <c:auto val="1"/>
        <c:lblAlgn val="ctr"/>
        <c:lblOffset val="100"/>
        <c:noMultiLvlLbl val="0"/>
      </c:catAx>
      <c:valAx>
        <c:axId val="76244033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098463504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[Hannes och Maria (F) 2024.xlsx]Diagram!Pivottabell8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Snittpris per Kategori (kr)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noFill/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Diagram!$R$1</c:f>
              <c:strCache>
                <c:ptCount val="1"/>
                <c:pt idx="0">
                  <c:v>Pris/st</c:v>
                </c:pt>
              </c:strCache>
            </c:strRef>
          </c:tx>
          <c:spPr>
            <a:solidFill>
              <a:schemeClr val="accent6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Diagram!$Q$2:$Q$10</c:f>
              <c:strCache>
                <c:ptCount val="8"/>
                <c:pt idx="0">
                  <c:v>Skjortor</c:v>
                </c:pt>
                <c:pt idx="1">
                  <c:v>T-shirts &amp; Linnen</c:v>
                </c:pt>
                <c:pt idx="2">
                  <c:v>Byxor</c:v>
                </c:pt>
                <c:pt idx="3">
                  <c:v>Underkläder &amp; sovplagg</c:v>
                </c:pt>
                <c:pt idx="4">
                  <c:v>Tröjor &amp; Cardigans</c:v>
                </c:pt>
                <c:pt idx="5">
                  <c:v>Accessoarer</c:v>
                </c:pt>
                <c:pt idx="6">
                  <c:v>Jackor &amp; Rockar</c:v>
                </c:pt>
                <c:pt idx="7">
                  <c:v>Kavajer &amp; Kostymer</c:v>
                </c:pt>
              </c:strCache>
            </c:strRef>
          </c:cat>
          <c:val>
            <c:numRef>
              <c:f>Diagram!$R$2:$R$10</c:f>
              <c:numCache>
                <c:formatCode>#,##0</c:formatCode>
                <c:ptCount val="8"/>
                <c:pt idx="0">
                  <c:v>233.51176075268802</c:v>
                </c:pt>
                <c:pt idx="1">
                  <c:v>123.69934306569316</c:v>
                </c:pt>
                <c:pt idx="2">
                  <c:v>265.96547945205469</c:v>
                </c:pt>
                <c:pt idx="3">
                  <c:v>170.37384553714634</c:v>
                </c:pt>
                <c:pt idx="4">
                  <c:v>351.82314205079967</c:v>
                </c:pt>
                <c:pt idx="5">
                  <c:v>155.7076384673758</c:v>
                </c:pt>
                <c:pt idx="6">
                  <c:v>676.0456701030929</c:v>
                </c:pt>
                <c:pt idx="7">
                  <c:v>501.32628839146298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2A-4937-AD7D-F9FE1EFCAB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133459471"/>
        <c:axId val="1529244719"/>
      </c:barChart>
      <c:barChart>
        <c:barDir val="bar"/>
        <c:grouping val="clustered"/>
        <c:varyColors val="0"/>
        <c:ser>
          <c:idx val="1"/>
          <c:order val="1"/>
          <c:tx>
            <c:strRef>
              <c:f>Diagram!$S$1</c:f>
              <c:strCache>
                <c:ptCount val="1"/>
                <c:pt idx="0">
                  <c:v>Intäkt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Diagram!$Q$2:$Q$10</c:f>
              <c:strCache>
                <c:ptCount val="8"/>
                <c:pt idx="0">
                  <c:v>Skjortor</c:v>
                </c:pt>
                <c:pt idx="1">
                  <c:v>T-shirts &amp; Linnen</c:v>
                </c:pt>
                <c:pt idx="2">
                  <c:v>Byxor</c:v>
                </c:pt>
                <c:pt idx="3">
                  <c:v>Underkläder &amp; sovplagg</c:v>
                </c:pt>
                <c:pt idx="4">
                  <c:v>Tröjor &amp; Cardigans</c:v>
                </c:pt>
                <c:pt idx="5">
                  <c:v>Accessoarer</c:v>
                </c:pt>
                <c:pt idx="6">
                  <c:v>Jackor &amp; Rockar</c:v>
                </c:pt>
                <c:pt idx="7">
                  <c:v>Kavajer &amp; Kostymer</c:v>
                </c:pt>
              </c:strCache>
            </c:strRef>
          </c:cat>
          <c:val>
            <c:numRef>
              <c:f>Diagram!$S$2:$S$10</c:f>
              <c:numCache>
                <c:formatCode>#,##0</c:formatCode>
                <c:ptCount val="8"/>
                <c:pt idx="0">
                  <c:v>173732.74999999988</c:v>
                </c:pt>
                <c:pt idx="1">
                  <c:v>186414.9099999996</c:v>
                </c:pt>
                <c:pt idx="2">
                  <c:v>194154.79999999993</c:v>
                </c:pt>
                <c:pt idx="3">
                  <c:v>318769.46500000078</c:v>
                </c:pt>
                <c:pt idx="4">
                  <c:v>373988.00000000006</c:v>
                </c:pt>
                <c:pt idx="5">
                  <c:v>410445.33500000258</c:v>
                </c:pt>
                <c:pt idx="6">
                  <c:v>655764.30000000016</c:v>
                </c:pt>
                <c:pt idx="7">
                  <c:v>963047.8000000004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2A-4937-AD7D-F9FE1EFCAB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133446575"/>
        <c:axId val="402179439"/>
      </c:barChart>
      <c:catAx>
        <c:axId val="213345947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529244719"/>
        <c:crosses val="autoZero"/>
        <c:auto val="1"/>
        <c:lblAlgn val="ctr"/>
        <c:lblOffset val="100"/>
        <c:noMultiLvlLbl val="0"/>
      </c:catAx>
      <c:valAx>
        <c:axId val="1529244719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133459471"/>
        <c:crosses val="autoZero"/>
        <c:crossBetween val="between"/>
      </c:valAx>
      <c:valAx>
        <c:axId val="402179439"/>
        <c:scaling>
          <c:orientation val="minMax"/>
        </c:scaling>
        <c:delete val="0"/>
        <c:axPos val="t"/>
        <c:numFmt formatCode="#,##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133446575"/>
        <c:crosses val="max"/>
        <c:crossBetween val="between"/>
      </c:valAx>
      <c:catAx>
        <c:axId val="2133446575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4021794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[Hannes och Maria (F) 2024.xlsx]Diagram!Pivottabell6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Intäkt (Tkr) &amp; TG per Storlek</a:t>
            </a:r>
          </a:p>
        </c:rich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dash"/>
          <c:size val="15"/>
          <c:spPr>
            <a:solidFill>
              <a:schemeClr val="tx1"/>
            </a:solidFill>
            <a:ln w="9525">
              <a:noFill/>
            </a:ln>
            <a:effectLst/>
          </c:spPr>
        </c:marker>
      </c:pivotFmt>
      <c:pivotFmt>
        <c:idx val="2"/>
        <c:spPr>
          <a:ln w="28575" cap="rnd">
            <a:noFill/>
            <a:round/>
          </a:ln>
          <a:effectLst/>
        </c:spPr>
        <c:marker>
          <c:symbol val="dash"/>
          <c:size val="15"/>
          <c:spPr>
            <a:solidFill>
              <a:schemeClr val="tx1"/>
            </a:solidFill>
            <a:ln w="9525">
              <a:noFill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Diagram!$N$1</c:f>
              <c:strCache>
                <c:ptCount val="1"/>
                <c:pt idx="0">
                  <c:v>Intäkt</c:v>
                </c:pt>
              </c:strCache>
            </c:strRef>
          </c:tx>
          <c:spPr>
            <a:solidFill>
              <a:schemeClr val="accent6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Diagram!$M$2:$M$8</c:f>
              <c:strCache>
                <c:ptCount val="6"/>
                <c:pt idx="0">
                  <c:v>XS</c:v>
                </c:pt>
                <c:pt idx="1">
                  <c:v>S</c:v>
                </c:pt>
                <c:pt idx="2">
                  <c:v>M</c:v>
                </c:pt>
                <c:pt idx="3">
                  <c:v>L</c:v>
                </c:pt>
                <c:pt idx="4">
                  <c:v>XL</c:v>
                </c:pt>
                <c:pt idx="5">
                  <c:v>XXL</c:v>
                </c:pt>
              </c:strCache>
            </c:strRef>
          </c:cat>
          <c:val>
            <c:numRef>
              <c:f>Diagram!$N$2:$N$8</c:f>
              <c:numCache>
                <c:formatCode>#,##0</c:formatCode>
                <c:ptCount val="6"/>
                <c:pt idx="0">
                  <c:v>107054.59500000002</c:v>
                </c:pt>
                <c:pt idx="1">
                  <c:v>722432.99500000314</c:v>
                </c:pt>
                <c:pt idx="2">
                  <c:v>1210202.3149999995</c:v>
                </c:pt>
                <c:pt idx="3">
                  <c:v>814365.50000000361</c:v>
                </c:pt>
                <c:pt idx="4">
                  <c:v>263562.97999999963</c:v>
                </c:pt>
                <c:pt idx="5">
                  <c:v>158698.97499999983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6C-4824-8E6A-B8D7A4D9B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098460176"/>
        <c:axId val="632296256"/>
      </c:barChart>
      <c:lineChart>
        <c:grouping val="standard"/>
        <c:varyColors val="0"/>
        <c:ser>
          <c:idx val="1"/>
          <c:order val="1"/>
          <c:tx>
            <c:strRef>
              <c:f>Diagram!$O$1</c:f>
              <c:strCache>
                <c:ptCount val="1"/>
                <c:pt idx="0">
                  <c:v>TG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1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strRef>
              <c:f>Diagram!$M$2:$M$8</c:f>
              <c:strCache>
                <c:ptCount val="6"/>
                <c:pt idx="0">
                  <c:v>XS</c:v>
                </c:pt>
                <c:pt idx="1">
                  <c:v>S</c:v>
                </c:pt>
                <c:pt idx="2">
                  <c:v>M</c:v>
                </c:pt>
                <c:pt idx="3">
                  <c:v>L</c:v>
                </c:pt>
                <c:pt idx="4">
                  <c:v>XL</c:v>
                </c:pt>
                <c:pt idx="5">
                  <c:v>XXL</c:v>
                </c:pt>
              </c:strCache>
            </c:strRef>
          </c:cat>
          <c:val>
            <c:numRef>
              <c:f>Diagram!$O$2:$O$8</c:f>
              <c:numCache>
                <c:formatCode>0\ %;\-0\ %;0\ %</c:formatCode>
                <c:ptCount val="6"/>
                <c:pt idx="0">
                  <c:v>0.70810841888664366</c:v>
                </c:pt>
                <c:pt idx="1">
                  <c:v>0.72712962120452118</c:v>
                </c:pt>
                <c:pt idx="2">
                  <c:v>0.72577315306160228</c:v>
                </c:pt>
                <c:pt idx="3">
                  <c:v>0.72251342916663019</c:v>
                </c:pt>
                <c:pt idx="4">
                  <c:v>0.71752667996089692</c:v>
                </c:pt>
                <c:pt idx="5">
                  <c:v>0.70997704931616679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6C-4824-8E6A-B8D7A4D9B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8459760"/>
        <c:axId val="632293664"/>
      </c:lineChart>
      <c:catAx>
        <c:axId val="2098460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32296256"/>
        <c:crosses val="autoZero"/>
        <c:auto val="1"/>
        <c:lblAlgn val="ctr"/>
        <c:lblOffset val="100"/>
        <c:noMultiLvlLbl val="0"/>
      </c:catAx>
      <c:valAx>
        <c:axId val="632296256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098460176"/>
        <c:crosses val="autoZero"/>
        <c:crossBetween val="between"/>
        <c:dispUnits>
          <c:builtInUnit val="thousands"/>
        </c:dispUnits>
      </c:valAx>
      <c:valAx>
        <c:axId val="632293664"/>
        <c:scaling>
          <c:orientation val="minMax"/>
        </c:scaling>
        <c:delete val="0"/>
        <c:axPos val="r"/>
        <c:numFmt formatCode="0\ %;\-0\ %;0\ 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098459760"/>
        <c:crosses val="max"/>
        <c:crossBetween val="between"/>
        <c:majorUnit val="1.0000000000000002E-2"/>
      </c:valAx>
      <c:catAx>
        <c:axId val="2098459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2293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4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5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6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4624</xdr:colOff>
      <xdr:row>3</xdr:row>
      <xdr:rowOff>31569</xdr:rowOff>
    </xdr:from>
    <xdr:to>
      <xdr:col>3</xdr:col>
      <xdr:colOff>551087</xdr:colOff>
      <xdr:row>16</xdr:row>
      <xdr:rowOff>181826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Kategori">
              <a:extLst>
                <a:ext uri="{FF2B5EF4-FFF2-40B4-BE49-F238E27FC236}">
                  <a16:creationId xmlns:a16="http://schemas.microsoft.com/office/drawing/2014/main" id="{60FC7D20-06F4-4A0F-8FFE-6335E169D4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767" y="1337855"/>
              <a:ext cx="1830977" cy="255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1105</xdr:colOff>
      <xdr:row>3</xdr:row>
      <xdr:rowOff>31569</xdr:rowOff>
    </xdr:from>
    <xdr:to>
      <xdr:col>11</xdr:col>
      <xdr:colOff>492853</xdr:colOff>
      <xdr:row>16</xdr:row>
      <xdr:rowOff>181826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Produktbeskrivning">
              <a:extLst>
                <a:ext uri="{FF2B5EF4-FFF2-40B4-BE49-F238E27FC236}">
                  <a16:creationId xmlns:a16="http://schemas.microsoft.com/office/drawing/2014/main" id="{BC292E48-63B9-4D64-BF54-7B7427CF06A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duktbeskrivning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10224" y="1337855"/>
              <a:ext cx="4248000" cy="255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11</xdr:col>
      <xdr:colOff>592822</xdr:colOff>
      <xdr:row>3</xdr:row>
      <xdr:rowOff>31569</xdr:rowOff>
    </xdr:from>
    <xdr:to>
      <xdr:col>13</xdr:col>
      <xdr:colOff>123354</xdr:colOff>
      <xdr:row>16</xdr:row>
      <xdr:rowOff>181826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Ursprung">
              <a:extLst>
                <a:ext uri="{FF2B5EF4-FFF2-40B4-BE49-F238E27FC236}">
                  <a16:creationId xmlns:a16="http://schemas.microsoft.com/office/drawing/2014/main" id="{2D564D92-D6EF-4936-B91E-98E0A57039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Ursprung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558193" y="1337855"/>
              <a:ext cx="1261361" cy="255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13</xdr:col>
      <xdr:colOff>225835</xdr:colOff>
      <xdr:row>3</xdr:row>
      <xdr:rowOff>31569</xdr:rowOff>
    </xdr:from>
    <xdr:to>
      <xdr:col>16</xdr:col>
      <xdr:colOff>193700</xdr:colOff>
      <xdr:row>8</xdr:row>
      <xdr:rowOff>17170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Betalsätt">
              <a:extLst>
                <a:ext uri="{FF2B5EF4-FFF2-40B4-BE49-F238E27FC236}">
                  <a16:creationId xmlns:a16="http://schemas.microsoft.com/office/drawing/2014/main" id="{2807B54E-3128-4492-AADE-309415F67C9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Betalsät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22035" y="1337855"/>
              <a:ext cx="1263265" cy="9108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13</xdr:col>
      <xdr:colOff>225835</xdr:colOff>
      <xdr:row>8</xdr:row>
      <xdr:rowOff>96867</xdr:rowOff>
    </xdr:from>
    <xdr:to>
      <xdr:col>16</xdr:col>
      <xdr:colOff>193700</xdr:colOff>
      <xdr:row>16</xdr:row>
      <xdr:rowOff>181826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Storlek">
              <a:extLst>
                <a:ext uri="{FF2B5EF4-FFF2-40B4-BE49-F238E27FC236}">
                  <a16:creationId xmlns:a16="http://schemas.microsoft.com/office/drawing/2014/main" id="{357B9586-61C8-45A2-8312-95B5B3B334F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orlek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22035" y="2328438"/>
              <a:ext cx="1263265" cy="156541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18</xdr:col>
      <xdr:colOff>798637</xdr:colOff>
      <xdr:row>3</xdr:row>
      <xdr:rowOff>31569</xdr:rowOff>
    </xdr:from>
    <xdr:to>
      <xdr:col>21</xdr:col>
      <xdr:colOff>350352</xdr:colOff>
      <xdr:row>8</xdr:row>
      <xdr:rowOff>17170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Kön">
              <a:extLst>
                <a:ext uri="{FF2B5EF4-FFF2-40B4-BE49-F238E27FC236}">
                  <a16:creationId xmlns:a16="http://schemas.microsoft.com/office/drawing/2014/main" id="{5A37808C-E720-4740-B54D-6B3425DC32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ö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21066" y="1337855"/>
              <a:ext cx="1620000" cy="9108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24</xdr:col>
      <xdr:colOff>221800</xdr:colOff>
      <xdr:row>3</xdr:row>
      <xdr:rowOff>31569</xdr:rowOff>
    </xdr:from>
    <xdr:to>
      <xdr:col>25</xdr:col>
      <xdr:colOff>2189886</xdr:colOff>
      <xdr:row>16</xdr:row>
      <xdr:rowOff>181826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Stad">
              <a:extLst>
                <a:ext uri="{FF2B5EF4-FFF2-40B4-BE49-F238E27FC236}">
                  <a16:creationId xmlns:a16="http://schemas.microsoft.com/office/drawing/2014/main" id="{ECCE44CC-C557-4615-B71A-0596151CDB8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667143" y="1337855"/>
              <a:ext cx="3024000" cy="255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18</xdr:col>
      <xdr:colOff>798637</xdr:colOff>
      <xdr:row>8</xdr:row>
      <xdr:rowOff>96867</xdr:rowOff>
    </xdr:from>
    <xdr:to>
      <xdr:col>21</xdr:col>
      <xdr:colOff>350352</xdr:colOff>
      <xdr:row>16</xdr:row>
      <xdr:rowOff>181826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Ålderintervall">
              <a:extLst>
                <a:ext uri="{FF2B5EF4-FFF2-40B4-BE49-F238E27FC236}">
                  <a16:creationId xmlns:a16="http://schemas.microsoft.com/office/drawing/2014/main" id="{6F004E6D-F914-466C-BDF6-556D28160B0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Ålderinterval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21066" y="2328438"/>
              <a:ext cx="1620000" cy="156541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19</xdr:col>
      <xdr:colOff>472712</xdr:colOff>
      <xdr:row>16</xdr:row>
      <xdr:rowOff>304796</xdr:rowOff>
    </xdr:from>
    <xdr:to>
      <xdr:col>25</xdr:col>
      <xdr:colOff>2177143</xdr:colOff>
      <xdr:row>33</xdr:row>
      <xdr:rowOff>88196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51FE98DA-2C4C-4216-9286-753C7A7A23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16</xdr:col>
      <xdr:colOff>296181</xdr:colOff>
      <xdr:row>3</xdr:row>
      <xdr:rowOff>31569</xdr:rowOff>
    </xdr:from>
    <xdr:to>
      <xdr:col>18</xdr:col>
      <xdr:colOff>696156</xdr:colOff>
      <xdr:row>16</xdr:row>
      <xdr:rowOff>181826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Färg">
              <a:extLst>
                <a:ext uri="{FF2B5EF4-FFF2-40B4-BE49-F238E27FC236}">
                  <a16:creationId xmlns:a16="http://schemas.microsoft.com/office/drawing/2014/main" id="{958B712B-E86C-4971-B18C-17108747555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ärg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287781" y="1337855"/>
              <a:ext cx="2130804" cy="255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355687</xdr:colOff>
      <xdr:row>1</xdr:row>
      <xdr:rowOff>79193</xdr:rowOff>
    </xdr:from>
    <xdr:to>
      <xdr:col>20</xdr:col>
      <xdr:colOff>348343</xdr:colOff>
      <xdr:row>2</xdr:row>
      <xdr:rowOff>85452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13" name="Datum">
              <a:extLst>
                <a:ext uri="{FF2B5EF4-FFF2-40B4-BE49-F238E27FC236}">
                  <a16:creationId xmlns:a16="http://schemas.microsoft.com/office/drawing/2014/main" id="{994BE3B2-8227-4CF7-B4FB-AEFFDC4D0C7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u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12344" y="264250"/>
              <a:ext cx="10791285" cy="9424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Tidslinje: Fungerar i Excel eller senare. Flytta inte, och ändra inte storleken.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4624</xdr:colOff>
      <xdr:row>1</xdr:row>
      <xdr:rowOff>79193</xdr:rowOff>
    </xdr:from>
    <xdr:to>
      <xdr:col>3</xdr:col>
      <xdr:colOff>272143</xdr:colOff>
      <xdr:row>2</xdr:row>
      <xdr:rowOff>89534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14" name="Datum 1">
              <a:extLst>
                <a:ext uri="{FF2B5EF4-FFF2-40B4-BE49-F238E27FC236}">
                  <a16:creationId xmlns:a16="http://schemas.microsoft.com/office/drawing/2014/main" id="{38F28E17-D31F-4867-86BB-EC8741F9612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um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767" y="264250"/>
              <a:ext cx="1552033" cy="9465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Tidslinje: Fungerar i Excel eller senare. Flytta inte, och ändra inte storleken.</a:t>
              </a:r>
            </a:p>
          </xdr:txBody>
        </xdr:sp>
      </mc:Fallback>
    </mc:AlternateContent>
    <xdr:clientData/>
  </xdr:twoCellAnchor>
  <xdr:twoCellAnchor editAs="absolute">
    <xdr:from>
      <xdr:col>13</xdr:col>
      <xdr:colOff>26534</xdr:colOff>
      <xdr:row>35</xdr:row>
      <xdr:rowOff>179609</xdr:rowOff>
    </xdr:from>
    <xdr:to>
      <xdr:col>19</xdr:col>
      <xdr:colOff>297048</xdr:colOff>
      <xdr:row>52</xdr:row>
      <xdr:rowOff>93638</xdr:rowOff>
    </xdr:to>
    <xdr:graphicFrame macro="">
      <xdr:nvGraphicFramePr>
        <xdr:cNvPr id="15" name="Diagram 14">
          <a:extLst>
            <a:ext uri="{FF2B5EF4-FFF2-40B4-BE49-F238E27FC236}">
              <a16:creationId xmlns:a16="http://schemas.microsoft.com/office/drawing/2014/main" id="{F8A66318-2E09-438E-ABF6-7849B4AF33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6</xdr:col>
      <xdr:colOff>102054</xdr:colOff>
      <xdr:row>16</xdr:row>
      <xdr:rowOff>304796</xdr:rowOff>
    </xdr:from>
    <xdr:to>
      <xdr:col>12</xdr:col>
      <xdr:colOff>601939</xdr:colOff>
      <xdr:row>33</xdr:row>
      <xdr:rowOff>88196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512E4534-94D0-438D-9F68-B77AA7535F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19</xdr:col>
      <xdr:colOff>383040</xdr:colOff>
      <xdr:row>35</xdr:row>
      <xdr:rowOff>179609</xdr:rowOff>
    </xdr:from>
    <xdr:to>
      <xdr:col>25</xdr:col>
      <xdr:colOff>2177143</xdr:colOff>
      <xdr:row>51</xdr:row>
      <xdr:rowOff>98695</xdr:rowOff>
    </xdr:to>
    <xdr:graphicFrame macro="">
      <xdr:nvGraphicFramePr>
        <xdr:cNvPr id="17" name="Diagram 16">
          <a:extLst>
            <a:ext uri="{FF2B5EF4-FFF2-40B4-BE49-F238E27FC236}">
              <a16:creationId xmlns:a16="http://schemas.microsoft.com/office/drawing/2014/main" id="{3A1B69EF-1DF8-4CCA-81A4-2579727D28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431063</xdr:colOff>
      <xdr:row>3</xdr:row>
      <xdr:rowOff>31569</xdr:rowOff>
    </xdr:from>
    <xdr:to>
      <xdr:col>24</xdr:col>
      <xdr:colOff>108434</xdr:colOff>
      <xdr:row>16</xdr:row>
      <xdr:rowOff>181826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9" name="Inkomst">
              <a:extLst>
                <a:ext uri="{FF2B5EF4-FFF2-40B4-BE49-F238E27FC236}">
                  <a16:creationId xmlns:a16="http://schemas.microsoft.com/office/drawing/2014/main" id="{760AB77E-7FFA-4B2B-9D56-79F3AB2417B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koms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21777" y="1337855"/>
              <a:ext cx="1332000" cy="255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429987</xdr:colOff>
      <xdr:row>16</xdr:row>
      <xdr:rowOff>304796</xdr:rowOff>
    </xdr:from>
    <xdr:to>
      <xdr:col>19</xdr:col>
      <xdr:colOff>385587</xdr:colOff>
      <xdr:row>33</xdr:row>
      <xdr:rowOff>88196</xdr:rowOff>
    </xdr:to>
    <xdr:graphicFrame macro="">
      <xdr:nvGraphicFramePr>
        <xdr:cNvPr id="20" name="Diagram 19">
          <a:extLst>
            <a:ext uri="{FF2B5EF4-FFF2-40B4-BE49-F238E27FC236}">
              <a16:creationId xmlns:a16="http://schemas.microsoft.com/office/drawing/2014/main" id="{66314F56-7CA9-460B-8B16-D70D815661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6</xdr:col>
      <xdr:colOff>391886</xdr:colOff>
      <xdr:row>35</xdr:row>
      <xdr:rowOff>179609</xdr:rowOff>
    </xdr:from>
    <xdr:to>
      <xdr:col>12</xdr:col>
      <xdr:colOff>351771</xdr:colOff>
      <xdr:row>52</xdr:row>
      <xdr:rowOff>93638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FA06EBD0-805B-4556-AC5B-D3CE6C7317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25400</xdr:colOff>
      <xdr:row>0</xdr:row>
      <xdr:rowOff>50801</xdr:rowOff>
    </xdr:from>
    <xdr:to>
      <xdr:col>11</xdr:col>
      <xdr:colOff>252730</xdr:colOff>
      <xdr:row>3</xdr:row>
      <xdr:rowOff>146351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År 2">
              <a:extLst>
                <a:ext uri="{FF2B5EF4-FFF2-40B4-BE49-F238E27FC236}">
                  <a16:creationId xmlns:a16="http://schemas.microsoft.com/office/drawing/2014/main" id="{B6E3F119-AA70-FBC9-CDC8-D358DE3188F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År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08900" y="50801"/>
              <a:ext cx="1314450" cy="64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88900</xdr:colOff>
      <xdr:row>4</xdr:row>
      <xdr:rowOff>38100</xdr:rowOff>
    </xdr:from>
    <xdr:to>
      <xdr:col>11</xdr:col>
      <xdr:colOff>259080</xdr:colOff>
      <xdr:row>12</xdr:row>
      <xdr:rowOff>25400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ånadsnr">
              <a:extLst>
                <a:ext uri="{FF2B5EF4-FFF2-40B4-BE49-F238E27FC236}">
                  <a16:creationId xmlns:a16="http://schemas.microsoft.com/office/drawing/2014/main" id="{FB67720D-8F05-9893-0A00-4157BFFF605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ånadsn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72400" y="774700"/>
              <a:ext cx="1257300" cy="1460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3</xdr:row>
      <xdr:rowOff>171450</xdr:rowOff>
    </xdr:from>
    <xdr:to>
      <xdr:col>0</xdr:col>
      <xdr:colOff>1895475</xdr:colOff>
      <xdr:row>17</xdr:row>
      <xdr:rowOff>28575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Kategori 1">
              <a:extLst>
                <a:ext uri="{FF2B5EF4-FFF2-40B4-BE49-F238E27FC236}">
                  <a16:creationId xmlns:a16="http://schemas.microsoft.com/office/drawing/2014/main" id="{2CBAF7F1-3C47-4E10-8C67-1E0847FECC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675" y="7429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1885950</xdr:colOff>
      <xdr:row>3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År">
              <a:extLst>
                <a:ext uri="{FF2B5EF4-FFF2-40B4-BE49-F238E27FC236}">
                  <a16:creationId xmlns:a16="http://schemas.microsoft.com/office/drawing/2014/main" id="{722BB8F0-5AFA-4D1E-B810-73339749E53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Å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150" y="28575"/>
              <a:ext cx="1828800" cy="676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0</xdr:col>
      <xdr:colOff>1885950</xdr:colOff>
      <xdr:row>3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År 1">
              <a:extLst>
                <a:ext uri="{FF2B5EF4-FFF2-40B4-BE49-F238E27FC236}">
                  <a16:creationId xmlns:a16="http://schemas.microsoft.com/office/drawing/2014/main" id="{F228E08D-2868-42C4-B164-DCE2EC52847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Å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150" y="28575"/>
              <a:ext cx="1828800" cy="676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57150</xdr:colOff>
      <xdr:row>3</xdr:row>
      <xdr:rowOff>180976</xdr:rowOff>
    </xdr:from>
    <xdr:to>
      <xdr:col>0</xdr:col>
      <xdr:colOff>1885950</xdr:colOff>
      <xdr:row>14</xdr:row>
      <xdr:rowOff>104776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ånad">
              <a:extLst>
                <a:ext uri="{FF2B5EF4-FFF2-40B4-BE49-F238E27FC236}">
                  <a16:creationId xmlns:a16="http://schemas.microsoft.com/office/drawing/2014/main" id="{744D9A48-BC7F-4B3F-88F6-DE6C10CDAC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åna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150" y="752476"/>
              <a:ext cx="1828800" cy="2019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099768516" createdVersion="5" refreshedVersion="8" minRefreshableVersion="3" recordCount="0" supportSubquery="1" supportAdvancedDrill="1" xr:uid="{00000000-000A-0000-FFFF-FFFF11010000}">
  <cacheSource type="external" connectionId="6"/>
  <cacheFields count="13">
    <cacheField name="[Artiklar].[Produktbeskrivning].[Produktbeskrivning]" caption="Produktbeskrivning" numFmtId="0" hierarchy="3" level="1">
      <sharedItems count="10">
        <s v="Bomullskavaj Slim fit"/>
        <s v="Dunjacka med huva"/>
        <s v="Jacka i ullmix"/>
        <s v="Kavaj i ull"/>
        <s v="Kavaj Skinny fit"/>
        <s v="Parkas"/>
        <s v="Rock i kashmirmix"/>
        <s v="Stickad kashmirtröja"/>
        <s v="Utilitykavaj i ull"/>
        <s v="V-ringad kashmirtröja"/>
      </sharedItems>
    </cacheField>
    <cacheField name="[Measures].[Intäkt]" caption="Intäkt" numFmtId="0" hierarchy="48" level="32767"/>
    <cacheField name="[Measures].[TG]" caption="TG" numFmtId="0" hierarchy="95" level="32767"/>
    <cacheField name="[Measures].[_TG Status]" caption="_TG Status" numFmtId="0" hierarchy="106" level="32767"/>
    <cacheField name="[Artiklar].[Ursprung].[Ursprung]" caption="Ursprung" numFmtId="0" hierarchy="4" level="1">
      <sharedItems count="8">
        <s v="Bangladesh"/>
        <s v="Indien"/>
        <s v="Indonesien"/>
        <s v="Kambodja"/>
        <s v="Kina"/>
        <s v="Pakistan"/>
        <s v="Turkiet"/>
        <s v="Vietnam"/>
      </sharedItems>
    </cacheField>
    <cacheField name="[Artiklar].[Färg].[Färg]" caption="Färg" numFmtId="0" hierarchy="1" level="1">
      <sharedItems containsSemiMixedTypes="0" containsNonDate="0" containsString="0"/>
    </cacheField>
    <cacheField name="[Artiklar].[Kategori].[Kategori]" caption="Kategori" numFmtId="0" hierarchy="2" level="1">
      <sharedItems containsSemiMixedTypes="0" containsNonDate="0" containsString="0"/>
    </cacheField>
    <cacheField name="[Transaktioner].[Betalsätt].[Betalsätt]" caption="Betalsätt" numFmtId="0" hierarchy="25" level="1">
      <sharedItems containsSemiMixedTypes="0" containsNonDate="0" containsString="0"/>
    </cacheField>
    <cacheField name="[Storlek].[Storlek].[Storlek]" caption="Storlek" numFmtId="0" hierarchy="38" level="1">
      <sharedItems containsSemiMixedTypes="0" containsNonDate="0" containsString="0"/>
    </cacheField>
    <cacheField name="[Kunder].[Kön].[Kön]" caption="Kön" numFmtId="0" hierarchy="7" level="1">
      <sharedItems containsSemiMixedTypes="0" containsNonDate="0" containsString="0"/>
    </cacheField>
    <cacheField name="[Kunder].[Stad].[Stad]" caption="Stad" numFmtId="0" hierarchy="9" level="1">
      <sharedItems containsSemiMixedTypes="0" containsNonDate="0" containsString="0"/>
    </cacheField>
    <cacheField name="[Kunder].[Ålderintervall].[Ålderintervall]" caption="Ålderintervall" numFmtId="0" hierarchy="12" level="1">
      <sharedItems containsSemiMixedTypes="0" containsNonDate="0" containsString="0"/>
    </cacheField>
    <cacheField name="[Kunder].[Inkomst].[Inkomst]" caption="Inkomst" numFmtId="0" hierarchy="5" level="1">
      <sharedItems containsSemiMixedTypes="0" containsNonDate="0" containsString="0"/>
    </cacheField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2" memberValueDatatype="130" unbalanced="0">
      <fieldsUsage count="2">
        <fieldUsage x="-1"/>
        <fieldUsage x="5"/>
      </fieldsUsage>
    </cacheHierarchy>
    <cacheHierarchy uniqueName="[Artiklar].[Kategori]" caption="Kategori" attribute="1" defaultMemberUniqueName="[Artiklar].[Kategori].[All]" allUniqueName="[Artiklar].[Kategori].[All]" dimensionUniqueName="[Artiklar]" displayFolder="" count="2" memberValueDatatype="130" unbalanced="0">
      <fieldsUsage count="2">
        <fieldUsage x="-1"/>
        <fieldUsage x="6"/>
      </fieldsUsage>
    </cacheHierarchy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2" memberValueDatatype="130" unbalanced="0">
      <fieldsUsage count="2">
        <fieldUsage x="-1"/>
        <fieldUsage x="0"/>
      </fieldsUsage>
    </cacheHierarchy>
    <cacheHierarchy uniqueName="[Artiklar].[Ursprung]" caption="Ursprung" attribute="1" defaultMemberUniqueName="[Artiklar].[Ursprung].[All]" allUniqueName="[Artiklar].[Ursprung].[All]" dimensionUniqueName="[Artiklar]" displayFolder="" count="2" memberValueDatatype="130" unbalanced="0">
      <fieldsUsage count="2">
        <fieldUsage x="-1"/>
        <fieldUsage x="4"/>
      </fieldsUsage>
    </cacheHierarchy>
    <cacheHierarchy uniqueName="[Kunder].[Inkomst]" caption="Inkomst" attribute="1" defaultMemberUniqueName="[Kunder].[Inkomst].[All]" allUniqueName="[Kunder].[Inkomst].[All]" dimensionUniqueName="[Kunder]" displayFolder="" count="2" memberValueDatatype="130" unbalanced="0">
      <fieldsUsage count="2">
        <fieldUsage x="-1"/>
        <fieldUsage x="12"/>
      </fieldsUsage>
    </cacheHierarchy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2" memberValueDatatype="130" unbalanced="0">
      <fieldsUsage count="2">
        <fieldUsage x="-1"/>
        <fieldUsage x="9"/>
      </fieldsUsage>
    </cacheHierarchy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2" memberValueDatatype="130" unbalanced="0">
      <fieldsUsage count="2">
        <fieldUsage x="-1"/>
        <fieldUsage x="10"/>
      </fieldsUsage>
    </cacheHierarchy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2" memberValueDatatype="130" unbalanced="0">
      <fieldsUsage count="2">
        <fieldUsage x="-1"/>
        <fieldUsage x="11"/>
      </fieldsUsage>
    </cacheHierarchy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2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0" memberValueDatatype="20" unbalanced="0"/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2" memberValueDatatype="130" unbalanced="0">
      <fieldsUsage count="2">
        <fieldUsage x="-1"/>
        <fieldUsage x="7"/>
      </fieldsUsage>
    </cacheHierarchy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2" memberValueDatatype="130" unbalanced="0" hidden="1">
      <fieldsUsage count="2">
        <fieldUsage x="-1"/>
        <fieldUsage x="8"/>
      </fieldsUsage>
    </cacheHierarchy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 oneField="1">
      <fieldsUsage count="1">
        <fieldUsage x="1"/>
      </fieldsUsage>
    </cacheHierarchy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 oneField="1">
      <fieldsUsage count="1">
        <fieldUsage x="2"/>
      </fieldsUsage>
    </cacheHierarchy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oneField="1" hidden="1">
      <fieldsUsage count="1">
        <fieldUsage x="3"/>
      </fieldsUsage>
    </cacheHierarchy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0266204" createdVersion="5" refreshedVersion="8" minRefreshableVersion="3" recordCount="0" supportSubquery="1" supportAdvancedDrill="1" xr:uid="{00000000-000A-0000-FFFF-FFFF14010000}">
  <cacheSource type="external" connectionId="6"/>
  <cacheFields count="14">
    <cacheField name="[Artiklar].[Produktbeskrivning].[Produktbeskrivning]" caption="Produktbeskrivning" numFmtId="0" hierarchy="3" level="1">
      <sharedItems count="10">
        <s v="Bomullskavaj Slim fit"/>
        <s v="Dunjacka med huva"/>
        <s v="Jacka i ullmix"/>
        <s v="Kavaj i ull"/>
        <s v="Kavaj Skinny fit"/>
        <s v="Parkas"/>
        <s v="Rock i kashmirmix"/>
        <s v="Stickad kashmirtröja"/>
        <s v="Utilitykavaj i ull"/>
        <s v="V-ringad kashmirtröja"/>
      </sharedItems>
    </cacheField>
    <cacheField name="[Measures].[Intäkt]" caption="Intäkt" numFmtId="0" hierarchy="48" level="32767"/>
    <cacheField name="[Measures].[TG]" caption="TG" numFmtId="0" hierarchy="95" level="32767"/>
    <cacheField name="[Measures].[_TG Status]" caption="_TG Status" numFmtId="0" hierarchy="106" level="32767"/>
    <cacheField name="[Kunder].[Kundnamn].[Kundnamn]" caption="Kundnamn" numFmtId="0" hierarchy="6" level="1">
      <sharedItems count="10">
        <s v="Alf Pettersson"/>
        <s v="Birgit Hansen"/>
        <s v="Carina Gunnarsson"/>
        <s v="Ingvar Svensson"/>
        <s v="Joakim Blomqvist"/>
        <s v="John Bergman"/>
        <s v="Katarina Holmgren"/>
        <s v="Oliver Viklund"/>
        <s v="Sebastian Holmgren"/>
        <s v="Thomas Mattsson"/>
      </sharedItems>
    </cacheField>
    <cacheField name="[Artiklar].[Färg].[Färg]" caption="Färg" numFmtId="0" hierarchy="1" level="1">
      <sharedItems containsSemiMixedTypes="0" containsNonDate="0" containsString="0"/>
    </cacheField>
    <cacheField name="[Artiklar].[Kategori].[Kategori]" caption="Kategori" numFmtId="0" hierarchy="2" level="1">
      <sharedItems containsSemiMixedTypes="0" containsNonDate="0" containsString="0"/>
    </cacheField>
    <cacheField name="[Artiklar].[Ursprung].[Ursprung]" caption="Ursprung" numFmtId="0" hierarchy="4" level="1">
      <sharedItems containsSemiMixedTypes="0" containsNonDate="0" containsString="0"/>
    </cacheField>
    <cacheField name="[Transaktioner].[Betalsätt].[Betalsätt]" caption="Betalsätt" numFmtId="0" hierarchy="25" level="1">
      <sharedItems containsSemiMixedTypes="0" containsNonDate="0" containsString="0"/>
    </cacheField>
    <cacheField name="[Storlek].[Storlek].[Storlek]" caption="Storlek" numFmtId="0" hierarchy="38" level="1">
      <sharedItems containsSemiMixedTypes="0" containsNonDate="0" containsString="0"/>
    </cacheField>
    <cacheField name="[Kunder].[Kön].[Kön]" caption="Kön" numFmtId="0" hierarchy="7" level="1">
      <sharedItems containsSemiMixedTypes="0" containsNonDate="0" containsString="0"/>
    </cacheField>
    <cacheField name="[Kunder].[Stad].[Stad]" caption="Stad" numFmtId="0" hierarchy="9" level="1">
      <sharedItems containsSemiMixedTypes="0" containsNonDate="0" containsString="0"/>
    </cacheField>
    <cacheField name="[Kunder].[Ålderintervall].[Ålderintervall]" caption="Ålderintervall" numFmtId="0" hierarchy="12" level="1">
      <sharedItems containsSemiMixedTypes="0" containsNonDate="0" containsString="0"/>
    </cacheField>
    <cacheField name="[Kunder].[Inkomst].[Inkomst]" caption="Inkomst" numFmtId="0" hierarchy="5" level="1">
      <sharedItems containsSemiMixedTypes="0" containsNonDate="0" containsString="0"/>
    </cacheField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2" memberValueDatatype="130" unbalanced="0">
      <fieldsUsage count="2">
        <fieldUsage x="-1"/>
        <fieldUsage x="5"/>
      </fieldsUsage>
    </cacheHierarchy>
    <cacheHierarchy uniqueName="[Artiklar].[Kategori]" caption="Kategori" attribute="1" defaultMemberUniqueName="[Artiklar].[Kategori].[All]" allUniqueName="[Artiklar].[Kategori].[All]" dimensionUniqueName="[Artiklar]" displayFolder="" count="2" memberValueDatatype="130" unbalanced="0">
      <fieldsUsage count="2">
        <fieldUsage x="-1"/>
        <fieldUsage x="6"/>
      </fieldsUsage>
    </cacheHierarchy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2" memberValueDatatype="130" unbalanced="0">
      <fieldsUsage count="2">
        <fieldUsage x="-1"/>
        <fieldUsage x="0"/>
      </fieldsUsage>
    </cacheHierarchy>
    <cacheHierarchy uniqueName="[Artiklar].[Ursprung]" caption="Ursprung" attribute="1" defaultMemberUniqueName="[Artiklar].[Ursprung].[All]" allUniqueName="[Artiklar].[Ursprung].[All]" dimensionUniqueName="[Artiklar]" displayFolder="" count="2" memberValueDatatype="130" unbalanced="0">
      <fieldsUsage count="2">
        <fieldUsage x="-1"/>
        <fieldUsage x="7"/>
      </fieldsUsage>
    </cacheHierarchy>
    <cacheHierarchy uniqueName="[Kunder].[Inkomst]" caption="Inkomst" attribute="1" defaultMemberUniqueName="[Kunder].[Inkomst].[All]" allUniqueName="[Kunder].[Inkomst].[All]" dimensionUniqueName="[Kunder]" displayFolder="" count="2" memberValueDatatype="130" unbalanced="0">
      <fieldsUsage count="2">
        <fieldUsage x="-1"/>
        <fieldUsage x="13"/>
      </fieldsUsage>
    </cacheHierarchy>
    <cacheHierarchy uniqueName="[Kunder].[Kundnamn]" caption="Kundnamn" attribute="1" defaultMemberUniqueName="[Kunder].[Kundnamn].[All]" allUniqueName="[Kunder].[Kundnamn].[All]" dimensionUniqueName="[Kunder]" displayFolder="" count="2" memberValueDatatype="130" unbalanced="0">
      <fieldsUsage count="2">
        <fieldUsage x="-1"/>
        <fieldUsage x="4"/>
      </fieldsUsage>
    </cacheHierarchy>
    <cacheHierarchy uniqueName="[Kunder].[Kön]" caption="Kön" attribute="1" defaultMemberUniqueName="[Kunder].[Kön].[All]" allUniqueName="[Kunder].[Kön].[All]" dimensionUniqueName="[Kunder]" displayFolder="" count="2" memberValueDatatype="130" unbalanced="0">
      <fieldsUsage count="2">
        <fieldUsage x="-1"/>
        <fieldUsage x="10"/>
      </fieldsUsage>
    </cacheHierarchy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2" memberValueDatatype="130" unbalanced="0">
      <fieldsUsage count="2">
        <fieldUsage x="-1"/>
        <fieldUsage x="11"/>
      </fieldsUsage>
    </cacheHierarchy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2" memberValueDatatype="130" unbalanced="0">
      <fieldsUsage count="2">
        <fieldUsage x="-1"/>
        <fieldUsage x="12"/>
      </fieldsUsage>
    </cacheHierarchy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2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0" memberValueDatatype="20" unbalanced="0"/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2" memberValueDatatype="130" unbalanced="0">
      <fieldsUsage count="2">
        <fieldUsage x="-1"/>
        <fieldUsage x="8"/>
      </fieldsUsage>
    </cacheHierarchy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2" memberValueDatatype="130" unbalanced="0" hidden="1">
      <fieldsUsage count="2">
        <fieldUsage x="-1"/>
        <fieldUsage x="9"/>
      </fieldsUsage>
    </cacheHierarchy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 oneField="1">
      <fieldsUsage count="1">
        <fieldUsage x="1"/>
      </fieldsUsage>
    </cacheHierarchy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 oneField="1">
      <fieldsUsage count="1">
        <fieldUsage x="2"/>
      </fieldsUsage>
    </cacheHierarchy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oneField="1" hidden="1">
      <fieldsUsage count="1">
        <fieldUsage x="3"/>
      </fieldsUsage>
    </cacheHierarchy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0497685" createdVersion="5" refreshedVersion="8" minRefreshableVersion="3" recordCount="0" supportSubquery="1" supportAdvancedDrill="1" xr:uid="{00000000-000A-0000-FFFF-FFFF17010000}">
  <cacheSource type="external" connectionId="6"/>
  <cacheFields count="13">
    <cacheField name="[Tid].[År].[År]" caption="År" numFmtId="0" hierarchy="22" level="1">
      <sharedItems containsSemiMixedTypes="0" containsString="0" containsNumber="1" containsInteger="1" minValue="2015" maxValue="2016" count="2">
        <n v="2015"/>
        <n v="2016"/>
      </sharedItems>
    </cacheField>
    <cacheField name="[Tid].[Mån].[Mån]" caption="Mån" numFmtId="0" hierarchy="16" level="1">
      <sharedItems count="12">
        <s v="Jan"/>
        <s v="Feb"/>
        <s v="Mar"/>
        <s v="Apr"/>
        <s v="Maj"/>
        <s v="Jun"/>
        <s v="Jul"/>
        <s v="Aug"/>
        <s v="Sep"/>
        <s v="Okt"/>
        <s v="Nov"/>
        <s v="Dec"/>
      </sharedItems>
    </cacheField>
    <cacheField name="[Measures].[Summan av Antal]" caption="Summan av Antal" numFmtId="0" hierarchy="47" level="32767"/>
    <cacheField name="[Kunder].[Kön].[Kön]" caption="Kön" numFmtId="0" hierarchy="7" level="1">
      <sharedItems count="2">
        <s v="Kvinna"/>
        <s v="Man"/>
      </sharedItems>
    </cacheField>
    <cacheField name="[Artiklar].[Färg].[Färg]" caption="Färg" numFmtId="0" hierarchy="1" level="1">
      <sharedItems containsSemiMixedTypes="0" containsNonDate="0" containsString="0"/>
    </cacheField>
    <cacheField name="[Artiklar].[Kategori].[Kategori]" caption="Kategori" numFmtId="0" hierarchy="2" level="1">
      <sharedItems containsSemiMixedTypes="0" containsNonDate="0" containsString="0"/>
    </cacheField>
    <cacheField name="[Artiklar].[Produktbeskrivning].[Produktbeskrivning]" caption="Produktbeskrivning" numFmtId="0" hierarchy="3" level="1">
      <sharedItems containsSemiMixedTypes="0" containsNonDate="0" containsString="0"/>
    </cacheField>
    <cacheField name="[Artiklar].[Ursprung].[Ursprung]" caption="Ursprung" numFmtId="0" hierarchy="4" level="1">
      <sharedItems containsSemiMixedTypes="0" containsNonDate="0" containsString="0"/>
    </cacheField>
    <cacheField name="[Transaktioner].[Betalsätt].[Betalsätt]" caption="Betalsätt" numFmtId="0" hierarchy="25" level="1">
      <sharedItems containsSemiMixedTypes="0" containsNonDate="0" containsString="0"/>
    </cacheField>
    <cacheField name="[Storlek].[Storlek].[Storlek]" caption="Storlek" numFmtId="0" hierarchy="38" level="1">
      <sharedItems containsSemiMixedTypes="0" containsNonDate="0" containsString="0"/>
    </cacheField>
    <cacheField name="[Kunder].[Stad].[Stad]" caption="Stad" numFmtId="0" hierarchy="9" level="1">
      <sharedItems containsSemiMixedTypes="0" containsNonDate="0" containsString="0"/>
    </cacheField>
    <cacheField name="[Kunder].[Ålderintervall].[Ålderintervall]" caption="Ålderintervall" numFmtId="0" hierarchy="12" level="1">
      <sharedItems containsSemiMixedTypes="0" containsNonDate="0" containsString="0"/>
    </cacheField>
    <cacheField name="[Kunder].[Inkomst].[Inkomst]" caption="Inkomst" numFmtId="0" hierarchy="5" level="1">
      <sharedItems containsSemiMixedTypes="0" containsNonDate="0" containsString="0"/>
    </cacheField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2" memberValueDatatype="130" unbalanced="0">
      <fieldsUsage count="2">
        <fieldUsage x="-1"/>
        <fieldUsage x="4"/>
      </fieldsUsage>
    </cacheHierarchy>
    <cacheHierarchy uniqueName="[Artiklar].[Kategori]" caption="Kategori" attribute="1" defaultMemberUniqueName="[Artiklar].[Kategori].[All]" allUniqueName="[Artiklar].[Kategori].[All]" dimensionUniqueName="[Artiklar]" displayFolder="" count="2" memberValueDatatype="130" unbalanced="0">
      <fieldsUsage count="2">
        <fieldUsage x="-1"/>
        <fieldUsage x="5"/>
      </fieldsUsage>
    </cacheHierarchy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2" memberValueDatatype="130" unbalanced="0">
      <fieldsUsage count="2">
        <fieldUsage x="-1"/>
        <fieldUsage x="6"/>
      </fieldsUsage>
    </cacheHierarchy>
    <cacheHierarchy uniqueName="[Artiklar].[Ursprung]" caption="Ursprung" attribute="1" defaultMemberUniqueName="[Artiklar].[Ursprung].[All]" allUniqueName="[Artiklar].[Ursprung].[All]" dimensionUniqueName="[Artiklar]" displayFolder="" count="2" memberValueDatatype="130" unbalanced="0">
      <fieldsUsage count="2">
        <fieldUsage x="-1"/>
        <fieldUsage x="7"/>
      </fieldsUsage>
    </cacheHierarchy>
    <cacheHierarchy uniqueName="[Kunder].[Inkomst]" caption="Inkomst" attribute="1" defaultMemberUniqueName="[Kunder].[Inkomst].[All]" allUniqueName="[Kunder].[Inkomst].[All]" dimensionUniqueName="[Kunder]" displayFolder="" count="2" memberValueDatatype="130" unbalanced="0">
      <fieldsUsage count="2">
        <fieldUsage x="-1"/>
        <fieldUsage x="12"/>
      </fieldsUsage>
    </cacheHierarchy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2" memberValueDatatype="130" unbalanced="0">
      <fieldsUsage count="2">
        <fieldUsage x="-1"/>
        <fieldUsage x="3"/>
      </fieldsUsage>
    </cacheHierarchy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2" memberValueDatatype="130" unbalanced="0">
      <fieldsUsage count="2">
        <fieldUsage x="-1"/>
        <fieldUsage x="10"/>
      </fieldsUsage>
    </cacheHierarchy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2" memberValueDatatype="130" unbalanced="0">
      <fieldsUsage count="2">
        <fieldUsage x="-1"/>
        <fieldUsage x="11"/>
      </fieldsUsage>
    </cacheHierarchy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2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2" memberValueDatatype="130" unbalanced="0">
      <fieldsUsage count="2">
        <fieldUsage x="-1"/>
        <fieldUsage x="1"/>
      </fieldsUsage>
    </cacheHierarchy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2" memberValueDatatype="20" unbalanced="0">
      <fieldsUsage count="2">
        <fieldUsage x="-1"/>
        <fieldUsage x="0"/>
      </fieldsUsage>
    </cacheHierarchy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2" memberValueDatatype="130" unbalanced="0">
      <fieldsUsage count="2">
        <fieldUsage x="-1"/>
        <fieldUsage x="8"/>
      </fieldsUsage>
    </cacheHierarchy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2" memberValueDatatype="130" unbalanced="0" hidden="1">
      <fieldsUsage count="2">
        <fieldUsage x="-1"/>
        <fieldUsage x="9"/>
      </fieldsUsage>
    </cacheHierarchy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/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/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0763889" createdVersion="5" refreshedVersion="8" minRefreshableVersion="3" recordCount="0" supportSubquery="1" supportAdvancedDrill="1" xr:uid="{00000000-000A-0000-FFFF-FFFF1A010000}">
  <cacheSource type="external" connectionId="6"/>
  <cacheFields count="11">
    <cacheField name="[Measures].[Intäkt]" caption="Intäkt" numFmtId="0" hierarchy="48" level="32767"/>
    <cacheField name="[Kunder].[Ålderintervall].[Ålderintervall]" caption="Ålderintervall" numFmtId="0" hierarchy="12" level="1">
      <sharedItems count="8">
        <s v="&lt; 20 år"/>
        <s v="20-29 år"/>
        <s v="30-39 år"/>
        <s v="40-49 år"/>
        <s v="50-59 år"/>
        <s v="60-69 år"/>
        <s v="70-79"/>
        <s v="80 år och äldre"/>
      </sharedItems>
    </cacheField>
    <cacheField name="[Kunder].[Kön].[Kön]" caption="Kön" numFmtId="0" hierarchy="7" level="1">
      <sharedItems count="2">
        <s v="Kvinna"/>
        <s v="Man"/>
      </sharedItems>
    </cacheField>
    <cacheField name="[Artiklar].[Färg].[Färg]" caption="Färg" numFmtId="0" hierarchy="1" level="1">
      <sharedItems containsSemiMixedTypes="0" containsNonDate="0" containsString="0"/>
    </cacheField>
    <cacheField name="[Artiklar].[Kategori].[Kategori]" caption="Kategori" numFmtId="0" hierarchy="2" level="1">
      <sharedItems containsSemiMixedTypes="0" containsNonDate="0" containsString="0"/>
    </cacheField>
    <cacheField name="[Artiklar].[Produktbeskrivning].[Produktbeskrivning]" caption="Produktbeskrivning" numFmtId="0" hierarchy="3" level="1">
      <sharedItems containsSemiMixedTypes="0" containsNonDate="0" containsString="0"/>
    </cacheField>
    <cacheField name="[Artiklar].[Ursprung].[Ursprung]" caption="Ursprung" numFmtId="0" hierarchy="4" level="1">
      <sharedItems containsSemiMixedTypes="0" containsNonDate="0" containsString="0"/>
    </cacheField>
    <cacheField name="[Transaktioner].[Betalsätt].[Betalsätt]" caption="Betalsätt" numFmtId="0" hierarchy="25" level="1">
      <sharedItems containsSemiMixedTypes="0" containsNonDate="0" containsString="0"/>
    </cacheField>
    <cacheField name="[Storlek].[Storlek].[Storlek]" caption="Storlek" numFmtId="0" hierarchy="38" level="1">
      <sharedItems containsSemiMixedTypes="0" containsNonDate="0" containsString="0"/>
    </cacheField>
    <cacheField name="[Kunder].[Stad].[Stad]" caption="Stad" numFmtId="0" hierarchy="9" level="1">
      <sharedItems containsSemiMixedTypes="0" containsNonDate="0" containsString="0"/>
    </cacheField>
    <cacheField name="[Kunder].[Inkomst].[Inkomst]" caption="Inkomst" numFmtId="0" hierarchy="5" level="1">
      <sharedItems containsSemiMixedTypes="0" containsNonDate="0" containsString="0"/>
    </cacheField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2" memberValueDatatype="130" unbalanced="0">
      <fieldsUsage count="2">
        <fieldUsage x="-1"/>
        <fieldUsage x="3"/>
      </fieldsUsage>
    </cacheHierarchy>
    <cacheHierarchy uniqueName="[Artiklar].[Kategori]" caption="Kategori" attribute="1" defaultMemberUniqueName="[Artiklar].[Kategori].[All]" allUniqueName="[Artiklar].[Kategori].[All]" dimensionUniqueName="[Artiklar]" displayFolder="" count="2" memberValueDatatype="130" unbalanced="0">
      <fieldsUsage count="2">
        <fieldUsage x="-1"/>
        <fieldUsage x="4"/>
      </fieldsUsage>
    </cacheHierarchy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2" memberValueDatatype="130" unbalanced="0">
      <fieldsUsage count="2">
        <fieldUsage x="-1"/>
        <fieldUsage x="5"/>
      </fieldsUsage>
    </cacheHierarchy>
    <cacheHierarchy uniqueName="[Artiklar].[Ursprung]" caption="Ursprung" attribute="1" defaultMemberUniqueName="[Artiklar].[Ursprung].[All]" allUniqueName="[Artiklar].[Ursprung].[All]" dimensionUniqueName="[Artiklar]" displayFolder="" count="2" memberValueDatatype="130" unbalanced="0">
      <fieldsUsage count="2">
        <fieldUsage x="-1"/>
        <fieldUsage x="6"/>
      </fieldsUsage>
    </cacheHierarchy>
    <cacheHierarchy uniqueName="[Kunder].[Inkomst]" caption="Inkomst" attribute="1" defaultMemberUniqueName="[Kunder].[Inkomst].[All]" allUniqueName="[Kunder].[Inkomst].[All]" dimensionUniqueName="[Kunder]" displayFolder="" count="2" memberValueDatatype="130" unbalanced="0">
      <fieldsUsage count="2">
        <fieldUsage x="-1"/>
        <fieldUsage x="10"/>
      </fieldsUsage>
    </cacheHierarchy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2" memberValueDatatype="130" unbalanced="0">
      <fieldsUsage count="2">
        <fieldUsage x="-1"/>
        <fieldUsage x="2"/>
      </fieldsUsage>
    </cacheHierarchy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2" memberValueDatatype="130" unbalanced="0">
      <fieldsUsage count="2">
        <fieldUsage x="-1"/>
        <fieldUsage x="9"/>
      </fieldsUsage>
    </cacheHierarchy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2" memberValueDatatype="130" unbalanced="0">
      <fieldsUsage count="2">
        <fieldUsage x="-1"/>
        <fieldUsage x="1"/>
      </fieldsUsage>
    </cacheHierarchy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2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0" memberValueDatatype="20" unbalanced="0"/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2" memberValueDatatype="130" unbalanced="0">
      <fieldsUsage count="2">
        <fieldUsage x="-1"/>
        <fieldUsage x="7"/>
      </fieldsUsage>
    </cacheHierarchy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2" memberValueDatatype="130" unbalanced="0" hidden="1">
      <fieldsUsage count="2">
        <fieldUsage x="-1"/>
        <fieldUsage x="8"/>
      </fieldsUsage>
    </cacheHierarchy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 oneField="1">
      <fieldsUsage count="1">
        <fieldUsage x="0"/>
      </fieldsUsage>
    </cacheHierarchy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/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09837961" createdVersion="5" refreshedVersion="8" minRefreshableVersion="3" recordCount="0" supportSubquery="1" supportAdvancedDrill="1" xr:uid="{00000000-000A-0000-FFFF-FFFF1D010000}">
  <cacheSource type="external" connectionId="6"/>
  <cacheFields count="14">
    <cacheField name="[Measures].[Intäkt]" caption="Intäkt" numFmtId="0" hierarchy="48" level="32767"/>
    <cacheField name="[Tid].[År].[År]" caption="År" numFmtId="0" hierarchy="22" level="1">
      <sharedItems containsSemiMixedTypes="0" containsString="0" containsNumber="1" containsInteger="1" minValue="2015" maxValue="2016" count="2">
        <n v="2015"/>
        <n v="2016"/>
      </sharedItems>
    </cacheField>
    <cacheField name="[Tid].[Mån].[Mån]" caption="Mån" numFmtId="0" hierarchy="16" level="1">
      <sharedItems count="12">
        <s v="Jan"/>
        <s v="Feb"/>
        <s v="Mar"/>
        <s v="Apr"/>
        <s v="Maj"/>
        <s v="Jun"/>
        <s v="Jul"/>
        <s v="Aug"/>
        <s v="Sep"/>
        <s v="Okt"/>
        <s v="Nov"/>
        <s v="Dec"/>
      </sharedItems>
    </cacheField>
    <cacheField name="[Measures].[Rabatt, % av tot]" caption="Rabatt, % av tot" numFmtId="0" hierarchy="52" level="32767"/>
    <cacheField name="[Artiklar].[Färg].[Färg]" caption="Färg" numFmtId="0" hierarchy="1" level="1">
      <sharedItems containsSemiMixedTypes="0" containsNonDate="0" containsString="0"/>
    </cacheField>
    <cacheField name="[Artiklar].[Kategori].[Kategori]" caption="Kategori" numFmtId="0" hierarchy="2" level="1">
      <sharedItems containsSemiMixedTypes="0" containsNonDate="0" containsString="0"/>
    </cacheField>
    <cacheField name="[Artiklar].[Produktbeskrivning].[Produktbeskrivning]" caption="Produktbeskrivning" numFmtId="0" hierarchy="3" level="1">
      <sharedItems containsSemiMixedTypes="0" containsNonDate="0" containsString="0"/>
    </cacheField>
    <cacheField name="[Artiklar].[Ursprung].[Ursprung]" caption="Ursprung" numFmtId="0" hierarchy="4" level="1">
      <sharedItems containsSemiMixedTypes="0" containsNonDate="0" containsString="0"/>
    </cacheField>
    <cacheField name="[Transaktioner].[Betalsätt].[Betalsätt]" caption="Betalsätt" numFmtId="0" hierarchy="25" level="1">
      <sharedItems containsSemiMixedTypes="0" containsNonDate="0" containsString="0"/>
    </cacheField>
    <cacheField name="[Storlek].[Storlek].[Storlek]" caption="Storlek" numFmtId="0" hierarchy="38" level="1">
      <sharedItems containsSemiMixedTypes="0" containsNonDate="0" containsString="0"/>
    </cacheField>
    <cacheField name="[Kunder].[Kön].[Kön]" caption="Kön" numFmtId="0" hierarchy="7" level="1">
      <sharedItems containsSemiMixedTypes="0" containsNonDate="0" containsString="0"/>
    </cacheField>
    <cacheField name="[Kunder].[Stad].[Stad]" caption="Stad" numFmtId="0" hierarchy="9" level="1">
      <sharedItems containsSemiMixedTypes="0" containsNonDate="0" containsString="0"/>
    </cacheField>
    <cacheField name="[Kunder].[Ålderintervall].[Ålderintervall]" caption="Ålderintervall" numFmtId="0" hierarchy="12" level="1">
      <sharedItems containsSemiMixedTypes="0" containsNonDate="0" containsString="0"/>
    </cacheField>
    <cacheField name="[Kunder].[Inkomst].[Inkomst]" caption="Inkomst" numFmtId="0" hierarchy="5" level="1">
      <sharedItems containsSemiMixedTypes="0" containsNonDate="0" containsString="0"/>
    </cacheField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2" memberValueDatatype="130" unbalanced="0">
      <fieldsUsage count="2">
        <fieldUsage x="-1"/>
        <fieldUsage x="4"/>
      </fieldsUsage>
    </cacheHierarchy>
    <cacheHierarchy uniqueName="[Artiklar].[Kategori]" caption="Kategori" attribute="1" defaultMemberUniqueName="[Artiklar].[Kategori].[All]" allUniqueName="[Artiklar].[Kategori].[All]" dimensionUniqueName="[Artiklar]" displayFolder="" count="2" memberValueDatatype="130" unbalanced="0">
      <fieldsUsage count="2">
        <fieldUsage x="-1"/>
        <fieldUsage x="5"/>
      </fieldsUsage>
    </cacheHierarchy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2" memberValueDatatype="130" unbalanced="0">
      <fieldsUsage count="2">
        <fieldUsage x="-1"/>
        <fieldUsage x="6"/>
      </fieldsUsage>
    </cacheHierarchy>
    <cacheHierarchy uniqueName="[Artiklar].[Ursprung]" caption="Ursprung" attribute="1" defaultMemberUniqueName="[Artiklar].[Ursprung].[All]" allUniqueName="[Artiklar].[Ursprung].[All]" dimensionUniqueName="[Artiklar]" displayFolder="" count="2" memberValueDatatype="130" unbalanced="0">
      <fieldsUsage count="2">
        <fieldUsage x="-1"/>
        <fieldUsage x="7"/>
      </fieldsUsage>
    </cacheHierarchy>
    <cacheHierarchy uniqueName="[Kunder].[Inkomst]" caption="Inkomst" attribute="1" defaultMemberUniqueName="[Kunder].[Inkomst].[All]" allUniqueName="[Kunder].[Inkomst].[All]" dimensionUniqueName="[Kunder]" displayFolder="" count="2" memberValueDatatype="130" unbalanced="0">
      <fieldsUsage count="2">
        <fieldUsage x="-1"/>
        <fieldUsage x="13"/>
      </fieldsUsage>
    </cacheHierarchy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2" memberValueDatatype="130" unbalanced="0">
      <fieldsUsage count="2">
        <fieldUsage x="-1"/>
        <fieldUsage x="10"/>
      </fieldsUsage>
    </cacheHierarchy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2" memberValueDatatype="130" unbalanced="0">
      <fieldsUsage count="2">
        <fieldUsage x="-1"/>
        <fieldUsage x="11"/>
      </fieldsUsage>
    </cacheHierarchy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2" memberValueDatatype="130" unbalanced="0">
      <fieldsUsage count="2">
        <fieldUsage x="-1"/>
        <fieldUsage x="12"/>
      </fieldsUsage>
    </cacheHierarchy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2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2" memberValueDatatype="130" unbalanced="0">
      <fieldsUsage count="2">
        <fieldUsage x="-1"/>
        <fieldUsage x="2"/>
      </fieldsUsage>
    </cacheHierarchy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2" memberValueDatatype="20" unbalanced="0">
      <fieldsUsage count="2">
        <fieldUsage x="-1"/>
        <fieldUsage x="1"/>
      </fieldsUsage>
    </cacheHierarchy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2" memberValueDatatype="130" unbalanced="0">
      <fieldsUsage count="2">
        <fieldUsage x="-1"/>
        <fieldUsage x="8"/>
      </fieldsUsage>
    </cacheHierarchy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2" memberValueDatatype="130" unbalanced="0" hidden="1">
      <fieldsUsage count="2">
        <fieldUsage x="-1"/>
        <fieldUsage x="9"/>
      </fieldsUsage>
    </cacheHierarchy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 oneField="1">
      <fieldsUsage count="1">
        <fieldUsage x="0"/>
      </fieldsUsage>
    </cacheHierarchy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 oneField="1">
      <fieldsUsage count="1">
        <fieldUsage x="3"/>
      </fieldsUsage>
    </cacheHierarchy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/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12152778" createdVersion="5" refreshedVersion="8" minRefreshableVersion="3" recordCount="0" supportSubquery="1" supportAdvancedDrill="1" xr:uid="{00000000-000A-0000-FFFF-FFFF20010000}">
  <cacheSource type="external" connectionId="6"/>
  <cacheFields count="12">
    <cacheField name="[Measures].[Intäkt]" caption="Intäkt" numFmtId="0" hierarchy="48" level="32767"/>
    <cacheField name="[Storlek].[Storlek].[Storlek]" caption="Storlek" numFmtId="0" hierarchy="38" level="1">
      <sharedItems count="6">
        <s v="XS"/>
        <s v="S"/>
        <s v="M"/>
        <s v="L"/>
        <s v="XL"/>
        <s v="XXL"/>
      </sharedItems>
    </cacheField>
    <cacheField name="[Measures].[TG]" caption="TG" numFmtId="0" hierarchy="95" level="32767"/>
    <cacheField name="[Artiklar].[Färg].[Färg]" caption="Färg" numFmtId="0" hierarchy="1" level="1">
      <sharedItems containsSemiMixedTypes="0" containsNonDate="0" containsString="0"/>
    </cacheField>
    <cacheField name="[Artiklar].[Kategori].[Kategori]" caption="Kategori" numFmtId="0" hierarchy="2" level="1">
      <sharedItems containsSemiMixedTypes="0" containsNonDate="0" containsString="0"/>
    </cacheField>
    <cacheField name="[Artiklar].[Produktbeskrivning].[Produktbeskrivning]" caption="Produktbeskrivning" numFmtId="0" hierarchy="3" level="1">
      <sharedItems containsSemiMixedTypes="0" containsNonDate="0" containsString="0"/>
    </cacheField>
    <cacheField name="[Artiklar].[Ursprung].[Ursprung]" caption="Ursprung" numFmtId="0" hierarchy="4" level="1">
      <sharedItems containsSemiMixedTypes="0" containsNonDate="0" containsString="0"/>
    </cacheField>
    <cacheField name="[Transaktioner].[Betalsätt].[Betalsätt]" caption="Betalsätt" numFmtId="0" hierarchy="25" level="1">
      <sharedItems containsSemiMixedTypes="0" containsNonDate="0" containsString="0"/>
    </cacheField>
    <cacheField name="[Kunder].[Kön].[Kön]" caption="Kön" numFmtId="0" hierarchy="7" level="1">
      <sharedItems containsSemiMixedTypes="0" containsNonDate="0" containsString="0"/>
    </cacheField>
    <cacheField name="[Kunder].[Stad].[Stad]" caption="Stad" numFmtId="0" hierarchy="9" level="1">
      <sharedItems containsSemiMixedTypes="0" containsNonDate="0" containsString="0"/>
    </cacheField>
    <cacheField name="[Kunder].[Ålderintervall].[Ålderintervall]" caption="Ålderintervall" numFmtId="0" hierarchy="12" level="1">
      <sharedItems containsSemiMixedTypes="0" containsNonDate="0" containsString="0"/>
    </cacheField>
    <cacheField name="[Kunder].[Inkomst].[Inkomst]" caption="Inkomst" numFmtId="0" hierarchy="5" level="1">
      <sharedItems containsSemiMixedTypes="0" containsNonDate="0" containsString="0"/>
    </cacheField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2" memberValueDatatype="130" unbalanced="0">
      <fieldsUsage count="2">
        <fieldUsage x="-1"/>
        <fieldUsage x="3"/>
      </fieldsUsage>
    </cacheHierarchy>
    <cacheHierarchy uniqueName="[Artiklar].[Kategori]" caption="Kategori" attribute="1" defaultMemberUniqueName="[Artiklar].[Kategori].[All]" allUniqueName="[Artiklar].[Kategori].[All]" dimensionUniqueName="[Artiklar]" displayFolder="" count="2" memberValueDatatype="130" unbalanced="0">
      <fieldsUsage count="2">
        <fieldUsage x="-1"/>
        <fieldUsage x="4"/>
      </fieldsUsage>
    </cacheHierarchy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2" memberValueDatatype="130" unbalanced="0">
      <fieldsUsage count="2">
        <fieldUsage x="-1"/>
        <fieldUsage x="5"/>
      </fieldsUsage>
    </cacheHierarchy>
    <cacheHierarchy uniqueName="[Artiklar].[Ursprung]" caption="Ursprung" attribute="1" defaultMemberUniqueName="[Artiklar].[Ursprung].[All]" allUniqueName="[Artiklar].[Ursprung].[All]" dimensionUniqueName="[Artiklar]" displayFolder="" count="2" memberValueDatatype="130" unbalanced="0">
      <fieldsUsage count="2">
        <fieldUsage x="-1"/>
        <fieldUsage x="6"/>
      </fieldsUsage>
    </cacheHierarchy>
    <cacheHierarchy uniqueName="[Kunder].[Inkomst]" caption="Inkomst" attribute="1" defaultMemberUniqueName="[Kunder].[Inkomst].[All]" allUniqueName="[Kunder].[Inkomst].[All]" dimensionUniqueName="[Kunder]" displayFolder="" count="2" memberValueDatatype="130" unbalanced="0">
      <fieldsUsage count="2">
        <fieldUsage x="-1"/>
        <fieldUsage x="11"/>
      </fieldsUsage>
    </cacheHierarchy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2" memberValueDatatype="130" unbalanced="0">
      <fieldsUsage count="2">
        <fieldUsage x="-1"/>
        <fieldUsage x="8"/>
      </fieldsUsage>
    </cacheHierarchy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2" memberValueDatatype="130" unbalanced="0">
      <fieldsUsage count="2">
        <fieldUsage x="-1"/>
        <fieldUsage x="9"/>
      </fieldsUsage>
    </cacheHierarchy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2" memberValueDatatype="130" unbalanced="0">
      <fieldsUsage count="2">
        <fieldUsage x="-1"/>
        <fieldUsage x="10"/>
      </fieldsUsage>
    </cacheHierarchy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2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0" memberValueDatatype="20" unbalanced="0"/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2" memberValueDatatype="130" unbalanced="0">
      <fieldsUsage count="2">
        <fieldUsage x="-1"/>
        <fieldUsage x="7"/>
      </fieldsUsage>
    </cacheHierarchy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2" memberValueDatatype="130" unbalanced="0" hidden="1">
      <fieldsUsage count="2">
        <fieldUsage x="-1"/>
        <fieldUsage x="1"/>
      </fieldsUsage>
    </cacheHierarchy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 oneField="1">
      <fieldsUsage count="1">
        <fieldUsage x="0"/>
      </fieldsUsage>
    </cacheHierarchy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 oneField="1">
      <fieldsUsage count="1">
        <fieldUsage x="2"/>
      </fieldsUsage>
    </cacheHierarchy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14351849" createdVersion="5" refreshedVersion="8" minRefreshableVersion="3" recordCount="0" supportSubquery="1" supportAdvancedDrill="1" xr:uid="{00000000-000A-0000-FFFF-FFFF23010000}">
  <cacheSource type="external" connectionId="6"/>
  <cacheFields count="12">
    <cacheField name="[Artiklar].[Kategori].[Kategori]" caption="Kategori" numFmtId="0" hierarchy="2" level="1">
      <sharedItems count="8">
        <s v="Accessoarer"/>
        <s v="Byxor"/>
        <s v="Jackor &amp; Rockar"/>
        <s v="Kavajer &amp; Kostymer"/>
        <s v="Skjortor"/>
        <s v="Tröjor &amp; Cardigans"/>
        <s v="T-shirts &amp; Linnen"/>
        <s v="Underkläder &amp; sovplagg"/>
      </sharedItems>
    </cacheField>
    <cacheField name="[Measures].[Pris/st]" caption="Pris/st" numFmtId="0" hierarchy="54" level="32767"/>
    <cacheField name="[Measures].[Intäkt]" caption="Intäkt" numFmtId="0" hierarchy="48" level="32767"/>
    <cacheField name="[Artiklar].[Färg].[Färg]" caption="Färg" numFmtId="0" hierarchy="1" level="1">
      <sharedItems containsSemiMixedTypes="0" containsNonDate="0" containsString="0"/>
    </cacheField>
    <cacheField name="[Artiklar].[Produktbeskrivning].[Produktbeskrivning]" caption="Produktbeskrivning" numFmtId="0" hierarchy="3" level="1">
      <sharedItems containsSemiMixedTypes="0" containsNonDate="0" containsString="0"/>
    </cacheField>
    <cacheField name="[Artiklar].[Ursprung].[Ursprung]" caption="Ursprung" numFmtId="0" hierarchy="4" level="1">
      <sharedItems containsSemiMixedTypes="0" containsNonDate="0" containsString="0"/>
    </cacheField>
    <cacheField name="[Transaktioner].[Betalsätt].[Betalsätt]" caption="Betalsätt" numFmtId="0" hierarchy="25" level="1">
      <sharedItems containsSemiMixedTypes="0" containsNonDate="0" containsString="0"/>
    </cacheField>
    <cacheField name="[Storlek].[Storlek].[Storlek]" caption="Storlek" numFmtId="0" hierarchy="38" level="1">
      <sharedItems containsSemiMixedTypes="0" containsNonDate="0" containsString="0"/>
    </cacheField>
    <cacheField name="[Kunder].[Kön].[Kön]" caption="Kön" numFmtId="0" hierarchy="7" level="1">
      <sharedItems containsSemiMixedTypes="0" containsNonDate="0" containsString="0"/>
    </cacheField>
    <cacheField name="[Kunder].[Stad].[Stad]" caption="Stad" numFmtId="0" hierarchy="9" level="1">
      <sharedItems containsSemiMixedTypes="0" containsNonDate="0" containsString="0"/>
    </cacheField>
    <cacheField name="[Kunder].[Ålderintervall].[Ålderintervall]" caption="Ålderintervall" numFmtId="0" hierarchy="12" level="1">
      <sharedItems containsSemiMixedTypes="0" containsNonDate="0" containsString="0"/>
    </cacheField>
    <cacheField name="[Kunder].[Inkomst].[Inkomst]" caption="Inkomst" numFmtId="0" hierarchy="5" level="1">
      <sharedItems containsSemiMixedTypes="0" containsNonDate="0" containsString="0"/>
    </cacheField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2" memberValueDatatype="130" unbalanced="0">
      <fieldsUsage count="2">
        <fieldUsage x="-1"/>
        <fieldUsage x="3"/>
      </fieldsUsage>
    </cacheHierarchy>
    <cacheHierarchy uniqueName="[Artiklar].[Kategori]" caption="Kategori" attribute="1" defaultMemberUniqueName="[Artiklar].[Kategori].[All]" allUniqueName="[Artiklar].[Kategori].[All]" dimensionUniqueName="[Artiklar]" displayFolder="" count="2" memberValueDatatype="130" unbalanced="0">
      <fieldsUsage count="2">
        <fieldUsage x="-1"/>
        <fieldUsage x="0"/>
      </fieldsUsage>
    </cacheHierarchy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2" memberValueDatatype="130" unbalanced="0">
      <fieldsUsage count="2">
        <fieldUsage x="-1"/>
        <fieldUsage x="4"/>
      </fieldsUsage>
    </cacheHierarchy>
    <cacheHierarchy uniqueName="[Artiklar].[Ursprung]" caption="Ursprung" attribute="1" defaultMemberUniqueName="[Artiklar].[Ursprung].[All]" allUniqueName="[Artiklar].[Ursprung].[All]" dimensionUniqueName="[Artiklar]" displayFolder="" count="2" memberValueDatatype="130" unbalanced="0">
      <fieldsUsage count="2">
        <fieldUsage x="-1"/>
        <fieldUsage x="5"/>
      </fieldsUsage>
    </cacheHierarchy>
    <cacheHierarchy uniqueName="[Kunder].[Inkomst]" caption="Inkomst" attribute="1" defaultMemberUniqueName="[Kunder].[Inkomst].[All]" allUniqueName="[Kunder].[Inkomst].[All]" dimensionUniqueName="[Kunder]" displayFolder="" count="2" memberValueDatatype="130" unbalanced="0">
      <fieldsUsage count="2">
        <fieldUsage x="-1"/>
        <fieldUsage x="11"/>
      </fieldsUsage>
    </cacheHierarchy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2" memberValueDatatype="130" unbalanced="0">
      <fieldsUsage count="2">
        <fieldUsage x="-1"/>
        <fieldUsage x="8"/>
      </fieldsUsage>
    </cacheHierarchy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2" memberValueDatatype="130" unbalanced="0">
      <fieldsUsage count="2">
        <fieldUsage x="-1"/>
        <fieldUsage x="9"/>
      </fieldsUsage>
    </cacheHierarchy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2" memberValueDatatype="130" unbalanced="0">
      <fieldsUsage count="2">
        <fieldUsage x="-1"/>
        <fieldUsage x="10"/>
      </fieldsUsage>
    </cacheHierarchy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2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0" memberValueDatatype="20" unbalanced="0"/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2" memberValueDatatype="130" unbalanced="0">
      <fieldsUsage count="2">
        <fieldUsage x="-1"/>
        <fieldUsage x="6"/>
      </fieldsUsage>
    </cacheHierarchy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2" memberValueDatatype="130" unbalanced="0" hidden="1">
      <fieldsUsage count="2">
        <fieldUsage x="-1"/>
        <fieldUsage x="7"/>
      </fieldsUsage>
    </cacheHierarchy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 oneField="1">
      <fieldsUsage count="1">
        <fieldUsage x="2"/>
      </fieldsUsage>
    </cacheHierarchy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 oneField="1">
      <fieldsUsage count="1">
        <fieldUsage x="1"/>
      </fieldsUsage>
    </cacheHierarchy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/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16550927" createdVersion="5" refreshedVersion="8" minRefreshableVersion="3" recordCount="0" supportSubquery="1" supportAdvancedDrill="1" xr:uid="{00000000-000A-0000-FFFF-FFFF26010000}">
  <cacheSource type="external" connectionId="6"/>
  <cacheFields count="15">
    <cacheField name="[Artiklar].[Kategori].[Kategori]" caption="Kategori" numFmtId="0" hierarchy="2" level="1">
      <sharedItems count="8">
        <s v="Accessoarer"/>
        <s v="Byxor"/>
        <s v="Jackor &amp; Rockar"/>
        <s v="Kavajer &amp; Kostymer"/>
        <s v="Skjortor"/>
        <s v="Tröjor &amp; Cardigans"/>
        <s v="T-shirts &amp; Linnen"/>
        <s v="Underkläder &amp; sovplagg"/>
      </sharedItems>
    </cacheField>
    <cacheField name="[Measures].[Intäkt]" caption="Intäkt" numFmtId="0" hierarchy="48" level="32767"/>
    <cacheField name="[Measures].[TG]" caption="TG" numFmtId="0" hierarchy="95" level="32767"/>
    <cacheField name="[Measures].[_TG Status]" caption="_TG Status" numFmtId="0" hierarchy="106" level="32767"/>
    <cacheField name="[Measures].[Intäkt YTD]" caption="Intäkt YTD" numFmtId="0" hierarchy="96" level="32767"/>
    <cacheField name="[Measures].[Intäkt YTD FG ÅR]" caption="Intäkt YTD FG ÅR" numFmtId="0" hierarchy="51" level="32767"/>
    <cacheField name="[Artiklar].[Färg].[Färg]" caption="Färg" numFmtId="0" hierarchy="1" level="1">
      <sharedItems containsSemiMixedTypes="0" containsNonDate="0" containsString="0"/>
    </cacheField>
    <cacheField name="[Artiklar].[Produktbeskrivning].[Produktbeskrivning]" caption="Produktbeskrivning" numFmtId="0" hierarchy="3" level="1">
      <sharedItems containsSemiMixedTypes="0" containsNonDate="0" containsString="0"/>
    </cacheField>
    <cacheField name="[Artiklar].[Ursprung].[Ursprung]" caption="Ursprung" numFmtId="0" hierarchy="4" level="1">
      <sharedItems containsSemiMixedTypes="0" containsNonDate="0" containsString="0"/>
    </cacheField>
    <cacheField name="[Transaktioner].[Betalsätt].[Betalsätt]" caption="Betalsätt" numFmtId="0" hierarchy="25" level="1">
      <sharedItems containsSemiMixedTypes="0" containsNonDate="0" containsString="0"/>
    </cacheField>
    <cacheField name="[Storlek].[Storlek].[Storlek]" caption="Storlek" numFmtId="0" hierarchy="38" level="1">
      <sharedItems containsSemiMixedTypes="0" containsNonDate="0" containsString="0"/>
    </cacheField>
    <cacheField name="[Kunder].[Kön].[Kön]" caption="Kön" numFmtId="0" hierarchy="7" level="1">
      <sharedItems containsSemiMixedTypes="0" containsNonDate="0" containsString="0"/>
    </cacheField>
    <cacheField name="[Kunder].[Stad].[Stad]" caption="Stad" numFmtId="0" hierarchy="9" level="1">
      <sharedItems containsSemiMixedTypes="0" containsNonDate="0" containsString="0"/>
    </cacheField>
    <cacheField name="[Kunder].[Ålderintervall].[Ålderintervall]" caption="Ålderintervall" numFmtId="0" hierarchy="12" level="1">
      <sharedItems containsSemiMixedTypes="0" containsNonDate="0" containsString="0"/>
    </cacheField>
    <cacheField name="[Kunder].[Inkomst].[Inkomst]" caption="Inkomst" numFmtId="0" hierarchy="5" level="1">
      <sharedItems containsSemiMixedTypes="0" containsNonDate="0" containsString="0"/>
    </cacheField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2" memberValueDatatype="130" unbalanced="0">
      <fieldsUsage count="2">
        <fieldUsage x="-1"/>
        <fieldUsage x="6"/>
      </fieldsUsage>
    </cacheHierarchy>
    <cacheHierarchy uniqueName="[Artiklar].[Kategori]" caption="Kategori" attribute="1" defaultMemberUniqueName="[Artiklar].[Kategori].[All]" allUniqueName="[Artiklar].[Kategori].[All]" dimensionUniqueName="[Artiklar]" displayFolder="" count="2" memberValueDatatype="130" unbalanced="0">
      <fieldsUsage count="2">
        <fieldUsage x="-1"/>
        <fieldUsage x="0"/>
      </fieldsUsage>
    </cacheHierarchy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2" memberValueDatatype="130" unbalanced="0">
      <fieldsUsage count="2">
        <fieldUsage x="-1"/>
        <fieldUsage x="7"/>
      </fieldsUsage>
    </cacheHierarchy>
    <cacheHierarchy uniqueName="[Artiklar].[Ursprung]" caption="Ursprung" attribute="1" defaultMemberUniqueName="[Artiklar].[Ursprung].[All]" allUniqueName="[Artiklar].[Ursprung].[All]" dimensionUniqueName="[Artiklar]" displayFolder="" count="2" memberValueDatatype="130" unbalanced="0">
      <fieldsUsage count="2">
        <fieldUsage x="-1"/>
        <fieldUsage x="8"/>
      </fieldsUsage>
    </cacheHierarchy>
    <cacheHierarchy uniqueName="[Kunder].[Inkomst]" caption="Inkomst" attribute="1" defaultMemberUniqueName="[Kunder].[Inkomst].[All]" allUniqueName="[Kunder].[Inkomst].[All]" dimensionUniqueName="[Kunder]" displayFolder="" count="2" memberValueDatatype="130" unbalanced="0">
      <fieldsUsage count="2">
        <fieldUsage x="-1"/>
        <fieldUsage x="14"/>
      </fieldsUsage>
    </cacheHierarchy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2" memberValueDatatype="130" unbalanced="0">
      <fieldsUsage count="2">
        <fieldUsage x="-1"/>
        <fieldUsage x="11"/>
      </fieldsUsage>
    </cacheHierarchy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2" memberValueDatatype="130" unbalanced="0">
      <fieldsUsage count="2">
        <fieldUsage x="-1"/>
        <fieldUsage x="12"/>
      </fieldsUsage>
    </cacheHierarchy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2" memberValueDatatype="130" unbalanced="0">
      <fieldsUsage count="2">
        <fieldUsage x="-1"/>
        <fieldUsage x="13"/>
      </fieldsUsage>
    </cacheHierarchy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2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0" memberValueDatatype="20" unbalanced="0"/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2" memberValueDatatype="130" unbalanced="0">
      <fieldsUsage count="2">
        <fieldUsage x="-1"/>
        <fieldUsage x="9"/>
      </fieldsUsage>
    </cacheHierarchy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2" memberValueDatatype="130" unbalanced="0" hidden="1">
      <fieldsUsage count="2">
        <fieldUsage x="-1"/>
        <fieldUsage x="10"/>
      </fieldsUsage>
    </cacheHierarchy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 oneField="1">
      <fieldsUsage count="1">
        <fieldUsage x="1"/>
      </fieldsUsage>
    </cacheHierarchy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 oneField="1">
      <fieldsUsage count="1">
        <fieldUsage x="5"/>
      </fieldsUsage>
    </cacheHierarchy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 oneField="1">
      <fieldsUsage count="1">
        <fieldUsage x="2"/>
      </fieldsUsage>
    </cacheHierarchy>
    <cacheHierarchy uniqueName="[Measures].[Intäkt YTD]" caption="Intäkt YTD" measure="1" displayFolder="" measureGroup="Transaktioner" count="0" oneField="1">
      <fieldsUsage count="1">
        <fieldUsage x="4"/>
      </fieldsUsage>
    </cacheHierarchy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oneField="1" hidden="1">
      <fieldsUsage count="1">
        <fieldUsage x="3"/>
      </fieldsUsage>
    </cacheHierarchy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22800923" createdVersion="5" refreshedVersion="8" minRefreshableVersion="3" recordCount="0" supportSubquery="1" supportAdvancedDrill="1" xr:uid="{00000000-000A-0000-FFFF-FFFF29010000}">
  <cacheSource type="external" connectionId="6"/>
  <cacheFields count="13">
    <cacheField name="[Artiklar].[Kategori].[Kategori]" caption="Kategori" numFmtId="0" hierarchy="2" level="1">
      <sharedItems count="8">
        <s v="Accessoarer"/>
        <s v="Byxor"/>
        <s v="Jackor &amp; Rockar"/>
        <s v="Kavajer &amp; Kostymer"/>
        <s v="Skjortor"/>
        <s v="Tröjor &amp; Cardigans"/>
        <s v="T-shirts &amp; Linnen"/>
        <s v="Underkläder &amp; sovplagg"/>
      </sharedItems>
    </cacheField>
    <cacheField name="[Measures].[Intäkt]" caption="Intäkt" numFmtId="0" hierarchy="48" level="32767"/>
    <cacheField name="[Measures].[TG]" caption="TG" numFmtId="0" hierarchy="95" level="32767"/>
    <cacheField name="[Measures].[_TG Status]" caption="_TG Status" numFmtId="0" hierarchy="106" level="32767"/>
    <cacheField name="[Artiklar].[Färg].[Färg]" caption="Färg" numFmtId="0" hierarchy="1" level="1">
      <sharedItems containsSemiMixedTypes="0" containsNonDate="0" containsString="0"/>
    </cacheField>
    <cacheField name="[Artiklar].[Produktbeskrivning].[Produktbeskrivning]" caption="Produktbeskrivning" numFmtId="0" hierarchy="3" level="1">
      <sharedItems containsSemiMixedTypes="0" containsNonDate="0" containsString="0"/>
    </cacheField>
    <cacheField name="[Artiklar].[Ursprung].[Ursprung]" caption="Ursprung" numFmtId="0" hierarchy="4" level="1">
      <sharedItems containsSemiMixedTypes="0" containsNonDate="0" containsString="0"/>
    </cacheField>
    <cacheField name="[Transaktioner].[Betalsätt].[Betalsätt]" caption="Betalsätt" numFmtId="0" hierarchy="25" level="1">
      <sharedItems containsSemiMixedTypes="0" containsNonDate="0" containsString="0"/>
    </cacheField>
    <cacheField name="[Storlek].[Storlek].[Storlek]" caption="Storlek" numFmtId="0" hierarchy="38" level="1">
      <sharedItems containsSemiMixedTypes="0" containsNonDate="0" containsString="0"/>
    </cacheField>
    <cacheField name="[Kunder].[Kön].[Kön]" caption="Kön" numFmtId="0" hierarchy="7" level="1">
      <sharedItems containsSemiMixedTypes="0" containsNonDate="0" containsString="0"/>
    </cacheField>
    <cacheField name="[Kunder].[Stad].[Stad]" caption="Stad" numFmtId="0" hierarchy="9" level="1">
      <sharedItems containsSemiMixedTypes="0" containsNonDate="0" containsString="0"/>
    </cacheField>
    <cacheField name="[Kunder].[Ålderintervall].[Ålderintervall]" caption="Ålderintervall" numFmtId="0" hierarchy="12" level="1">
      <sharedItems containsSemiMixedTypes="0" containsNonDate="0" containsString="0"/>
    </cacheField>
    <cacheField name="[Kunder].[Inkomst].[Inkomst]" caption="Inkomst" numFmtId="0" hierarchy="5" level="1">
      <sharedItems containsSemiMixedTypes="0" containsNonDate="0" containsString="0"/>
    </cacheField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2" memberValueDatatype="130" unbalanced="0">
      <fieldsUsage count="2">
        <fieldUsage x="-1"/>
        <fieldUsage x="4"/>
      </fieldsUsage>
    </cacheHierarchy>
    <cacheHierarchy uniqueName="[Artiklar].[Kategori]" caption="Kategori" attribute="1" defaultMemberUniqueName="[Artiklar].[Kategori].[All]" allUniqueName="[Artiklar].[Kategori].[All]" dimensionUniqueName="[Artiklar]" displayFolder="" count="2" memberValueDatatype="130" unbalanced="0">
      <fieldsUsage count="2">
        <fieldUsage x="-1"/>
        <fieldUsage x="0"/>
      </fieldsUsage>
    </cacheHierarchy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2" memberValueDatatype="130" unbalanced="0">
      <fieldsUsage count="2">
        <fieldUsage x="-1"/>
        <fieldUsage x="5"/>
      </fieldsUsage>
    </cacheHierarchy>
    <cacheHierarchy uniqueName="[Artiklar].[Ursprung]" caption="Ursprung" attribute="1" defaultMemberUniqueName="[Artiklar].[Ursprung].[All]" allUniqueName="[Artiklar].[Ursprung].[All]" dimensionUniqueName="[Artiklar]" displayFolder="" count="2" memberValueDatatype="130" unbalanced="0">
      <fieldsUsage count="2">
        <fieldUsage x="-1"/>
        <fieldUsage x="6"/>
      </fieldsUsage>
    </cacheHierarchy>
    <cacheHierarchy uniqueName="[Kunder].[Inkomst]" caption="Inkomst" attribute="1" defaultMemberUniqueName="[Kunder].[Inkomst].[All]" allUniqueName="[Kunder].[Inkomst].[All]" dimensionUniqueName="[Kunder]" displayFolder="" count="2" memberValueDatatype="130" unbalanced="0">
      <fieldsUsage count="2">
        <fieldUsage x="-1"/>
        <fieldUsage x="12"/>
      </fieldsUsage>
    </cacheHierarchy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2" memberValueDatatype="130" unbalanced="0">
      <fieldsUsage count="2">
        <fieldUsage x="-1"/>
        <fieldUsage x="9"/>
      </fieldsUsage>
    </cacheHierarchy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2" memberValueDatatype="130" unbalanced="0">
      <fieldsUsage count="2">
        <fieldUsage x="-1"/>
        <fieldUsage x="10"/>
      </fieldsUsage>
    </cacheHierarchy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2" memberValueDatatype="130" unbalanced="0">
      <fieldsUsage count="2">
        <fieldUsage x="-1"/>
        <fieldUsage x="11"/>
      </fieldsUsage>
    </cacheHierarchy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2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0" memberValueDatatype="20" unbalanced="0"/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2" memberValueDatatype="130" unbalanced="0">
      <fieldsUsage count="2">
        <fieldUsage x="-1"/>
        <fieldUsage x="7"/>
      </fieldsUsage>
    </cacheHierarchy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2" memberValueDatatype="130" unbalanced="0" hidden="1">
      <fieldsUsage count="2">
        <fieldUsage x="-1"/>
        <fieldUsage x="8"/>
      </fieldsUsage>
    </cacheHierarchy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 oneField="1">
      <fieldsUsage count="1">
        <fieldUsage x="1"/>
      </fieldsUsage>
    </cacheHierarchy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 oneField="1">
      <fieldsUsage count="1">
        <fieldUsage x="2"/>
      </fieldsUsage>
    </cacheHierarchy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oneField="1" hidden="1">
      <fieldsUsage count="1">
        <fieldUsage x="3"/>
      </fieldsUsage>
    </cacheHierarchy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34259261" createdVersion="6" refreshedVersion="8" minRefreshableVersion="3" recordCount="0" supportSubquery="1" supportAdvancedDrill="1" xr:uid="{0BAD3876-4510-412F-BF46-5F920AFD3D48}">
  <cacheSource type="external" connectionId="6"/>
  <cacheFields count="4">
    <cacheField name="[Measures].[Intäkt YTD]" caption="Intäkt YTD" numFmtId="0" hierarchy="96" level="32767"/>
    <cacheField name="[Measures].[_Intäkt YTD Goal]" caption="_Intäkt YTD Goal" numFmtId="0" hierarchy="107" level="32767"/>
    <cacheField name="[Measures].[_Intäkt YTD Status]" caption="_Intäkt YTD Status" numFmtId="0" hierarchy="108" level="32767"/>
    <cacheField name="[Kunder].[Län].[Län]" caption="Län" numFmtId="0" hierarchy="8" level="1">
      <sharedItems count="14">
        <s v="Gävleborgs län"/>
        <s v="Hallands län"/>
        <s v="Jönköpings län"/>
        <s v="Kronobergs län"/>
        <s v="Skåne län"/>
        <s v="Stockholms län"/>
        <s v="Södermanlands län"/>
        <s v="Uppsala län"/>
        <s v="Värmlands län"/>
        <s v="Västerbottens län"/>
        <s v="Västmanlands län"/>
        <s v="Västra Götalands län"/>
        <s v="Örebro län"/>
        <s v="Östergötlands län"/>
      </sharedItems>
    </cacheField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0" memberValueDatatype="130" unbalanced="0"/>
    <cacheHierarchy uniqueName="[Artiklar].[Kategori]" caption="Kategori" attribute="1" defaultMemberUniqueName="[Artiklar].[Kategori].[All]" allUniqueName="[Artiklar].[Kategori].[All]" dimensionUniqueName="[Artiklar]" displayFolder="" count="0" memberValueDatatype="130" unbalanced="0"/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0" memberValueDatatype="130" unbalanced="0"/>
    <cacheHierarchy uniqueName="[Artiklar].[Ursprung]" caption="Ursprung" attribute="1" defaultMemberUniqueName="[Artiklar].[Ursprung].[All]" allUniqueName="[Artiklar].[Ursprung].[All]" dimensionUniqueName="[Artiklar]" displayFolder="" count="0" memberValueDatatype="130" unbalanced="0"/>
    <cacheHierarchy uniqueName="[Kunder].[Inkomst]" caption="Inkomst" attribute="1" defaultMemberUniqueName="[Kunder].[Inkomst].[All]" allUniqueName="[Kunder].[Inkomst].[All]" dimensionUniqueName="[Kunder]" displayFolder="" count="0" memberValueDatatype="130" unbalanced="0"/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0" memberValueDatatype="130" unbalanced="0"/>
    <cacheHierarchy uniqueName="[Kunder].[Län]" caption="Län" attribute="1" defaultMemberUniqueName="[Kunder].[Län].[All]" allUniqueName="[Kunder].[Län].[All]" dimensionUniqueName="[Kunder]" displayFolder="" count="2" memberValueDatatype="130" unbalanced="0">
      <fieldsUsage count="2">
        <fieldUsage x="-1"/>
        <fieldUsage x="3"/>
      </fieldsUsage>
    </cacheHierarchy>
    <cacheHierarchy uniqueName="[Kunder].[Stad]" caption="Stad" attribute="1" defaultMemberUniqueName="[Kunder].[Stad].[All]" allUniqueName="[Kunder].[Stad].[All]" dimensionUniqueName="[Kunder]" displayFolder="" count="0" memberValueDatatype="130" unbalanced="0"/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0" memberValueDatatype="130" unbalanced="0"/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0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0" memberValueDatatype="20" unbalanced="0"/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0" memberValueDatatype="130" unbalanced="0"/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0" memberValueDatatype="130" unbalanced="0" hidden="1"/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/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/>
    <cacheHierarchy uniqueName="[Measures].[Intäkt YTD]" caption="Intäkt YTD" measure="1" displayFolder="" measureGroup="Transaktioner" count="0" oneField="1">
      <fieldsUsage count="1">
        <fieldUsage x="0"/>
      </fieldsUsage>
    </cacheHierarchy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oneField="1" hidden="1">
      <fieldsUsage count="1">
        <fieldUsage x="1"/>
      </fieldsUsage>
    </cacheHierarchy>
    <cacheHierarchy uniqueName="[Measures].[_Intäkt YTD Status]" caption="_Intäkt YTD Status" measure="1" iconSet="6" displayFolder="" measureGroup="Transaktioner" count="0" oneField="1" hidden="1">
      <fieldsUsage count="1">
        <fieldUsage x="2"/>
      </fieldsUsage>
    </cacheHierarchy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38425926" createdVersion="6" refreshedVersion="8" minRefreshableVersion="3" recordCount="0" supportSubquery="1" supportAdvancedDrill="1" xr:uid="{00000000-000A-0000-FFFF-FFFF0C010000}">
  <cacheSource type="external" connectionId="6"/>
  <cacheFields count="7">
    <cacheField name="[Tid].[År].[År]" caption="År" numFmtId="0" hierarchy="22" level="1">
      <sharedItems containsSemiMixedTypes="0" containsString="0" containsNumber="1" containsInteger="1" minValue="2015" maxValue="2016" count="2">
        <n v="2015"/>
        <n v="2016"/>
      </sharedItems>
    </cacheField>
    <cacheField name="[Tid].[Kvartal].[Kvartal]" caption="Kvartal" numFmtId="0" hierarchy="15" level="1">
      <sharedItems count="4">
        <s v="Q1"/>
        <s v="Q2"/>
        <s v="Q3"/>
        <s v="Q4"/>
      </sharedItems>
    </cacheField>
    <cacheField name="[Measures].[Transaktioner]" caption="Transaktioner" numFmtId="0" hierarchy="57" level="32767"/>
    <cacheField name="[Measures].[Transaktionsdagar]" caption="Transaktionsdagar" numFmtId="0" hierarchy="58" level="32767"/>
    <cacheField name="[Measures].[Intäkt/transaktion]" caption="Intäkt/transaktion" numFmtId="0" hierarchy="59" level="32767"/>
    <cacheField name="[Measures].[Dagsförsäljning]" caption="Dagsförsäljning" numFmtId="0" hierarchy="60" level="32767"/>
    <cacheField name="[Measures].[TG]" caption="TG" numFmtId="0" hierarchy="95" level="32767"/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0" memberValueDatatype="130" unbalanced="0"/>
    <cacheHierarchy uniqueName="[Artiklar].[Kategori]" caption="Kategori" attribute="1" defaultMemberUniqueName="[Artiklar].[Kategori].[All]" allUniqueName="[Artiklar].[Kategori].[All]" dimensionUniqueName="[Artiklar]" displayFolder="" count="0" memberValueDatatype="130" unbalanced="0"/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0" memberValueDatatype="130" unbalanced="0"/>
    <cacheHierarchy uniqueName="[Artiklar].[Ursprung]" caption="Ursprung" attribute="1" defaultMemberUniqueName="[Artiklar].[Ursprung].[All]" allUniqueName="[Artiklar].[Ursprung].[All]" dimensionUniqueName="[Artiklar]" displayFolder="" count="0" memberValueDatatype="130" unbalanced="0"/>
    <cacheHierarchy uniqueName="[Kunder].[Inkomst]" caption="Inkomst" attribute="1" defaultMemberUniqueName="[Kunder].[Inkomst].[All]" allUniqueName="[Kunder].[Inkomst].[All]" dimensionUniqueName="[Kunder]" displayFolder="" count="0" memberValueDatatype="130" unbalanced="0"/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0" memberValueDatatype="130" unbalanced="0"/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0" memberValueDatatype="130" unbalanced="0"/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0" memberValueDatatype="130" unbalanced="0"/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0" memberValueDatatype="7" unbalanced="0"/>
    <cacheHierarchy uniqueName="[Tid].[Kvartal]" caption="Kvartal" attribute="1" time="1" defaultMemberUniqueName="[Tid].[Kvartal].[All]" allUniqueName="[Tid].[Kvartal].[All]" dimensionUniqueName="[Tid]" displayFolder="" count="2" memberValueDatatype="130" unbalanced="0">
      <fieldsUsage count="2">
        <fieldUsage x="-1"/>
        <fieldUsage x="1"/>
      </fieldsUsage>
    </cacheHierarchy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2" memberValueDatatype="20" unbalanced="0">
      <fieldsUsage count="2">
        <fieldUsage x="-1"/>
        <fieldUsage x="0"/>
      </fieldsUsage>
    </cacheHierarchy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0" memberValueDatatype="130" unbalanced="0"/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0" memberValueDatatype="130" unbalanced="0" hidden="1"/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/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 oneField="1">
      <fieldsUsage count="1">
        <fieldUsage x="2"/>
      </fieldsUsage>
    </cacheHierarchy>
    <cacheHierarchy uniqueName="[Measures].[Transaktionsdagar]" caption="Transaktionsdagar" measure="1" displayFolder="" measureGroup="Transaktioner" count="0" oneField="1">
      <fieldsUsage count="1">
        <fieldUsage x="3"/>
      </fieldsUsage>
    </cacheHierarchy>
    <cacheHierarchy uniqueName="[Measures].[Intäkt/transaktion]" caption="Intäkt/transaktion" measure="1" displayFolder="" measureGroup="Transaktioner" count="0" oneField="1">
      <fieldsUsage count="1">
        <fieldUsage x="4"/>
      </fieldsUsage>
    </cacheHierarchy>
    <cacheHierarchy uniqueName="[Measures].[Dagsförsäljning]" caption="Dagsförsäljning" measure="1" displayFolder="" measureGroup="Transaktioner" count="0" oneField="1">
      <fieldsUsage count="1">
        <fieldUsage x="5"/>
      </fieldsUsage>
    </cacheHierarchy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 oneField="1">
      <fieldsUsage count="1">
        <fieldUsage x="6"/>
      </fieldsUsage>
    </cacheHierarchy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41666667" createdVersion="6" refreshedVersion="8" minRefreshableVersion="3" recordCount="0" supportSubquery="1" supportAdvancedDrill="1" xr:uid="{3EDF8AED-8D26-4935-9CCB-B319E29EBBAE}">
  <cacheSource type="external" connectionId="6"/>
  <cacheFields count="12">
    <cacheField name="[Tid].[År].[År]" caption="År" numFmtId="0" hierarchy="22" level="1">
      <sharedItems containsSemiMixedTypes="0" containsString="0" containsNumber="1" containsInteger="1" minValue="2016" maxValue="2016" count="1">
        <n v="2016"/>
      </sharedItems>
    </cacheField>
    <cacheField name="[Tid].[Månad].[Månad]" caption="Månad" numFmtId="0" hierarchy="17" level="1">
      <sharedItems count="1">
        <s v="Augusti"/>
      </sharedItems>
    </cacheField>
    <cacheField name="[Measures].[Intäkt]" caption="Intäkt" numFmtId="0" hierarchy="48" level="32767"/>
    <cacheField name="[Measures].[Intäkt FG ÅR]" caption="Intäkt FG ÅR" numFmtId="0" hierarchy="73" level="32767"/>
    <cacheField name="[Measures].[3 mån Intäkt]" caption="3 mån Intäkt" numFmtId="0" hierarchy="74" level="32767"/>
    <cacheField name="[Measures].[3 mån rullande Intäkt]" caption="3 mån rullande Intäkt" numFmtId="0" hierarchy="75" level="32767"/>
    <cacheField name="[Measures].[12 mån rullande]" caption="12 mån rullande" numFmtId="0" hierarchy="76" level="32767"/>
    <cacheField name="[Measures].[Intäkt helår]" caption="Intäkt helår" numFmtId="0" hierarchy="92" level="32767"/>
    <cacheField name="[Measures].[Intäkt helår, fg år]" caption="Intäkt helår, fg år" numFmtId="0" hierarchy="93" level="32767"/>
    <cacheField name="[Measures].[Intäkt YTD]" caption="Intäkt YTD" numFmtId="0" hierarchy="96" level="32767"/>
    <cacheField name="[Measures].[Intäkt YTD FG ÅR]" caption="Intäkt YTD FG ÅR" numFmtId="0" hierarchy="51" level="32767"/>
    <cacheField name="[Tid].[Månadsnr].[Månadsnr]" caption="Månadsnr" numFmtId="0" hierarchy="18" level="1">
      <sharedItems containsSemiMixedTypes="0" containsNonDate="0" containsString="0"/>
    </cacheField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0" memberValueDatatype="130" unbalanced="0"/>
    <cacheHierarchy uniqueName="[Artiklar].[Kategori]" caption="Kategori" attribute="1" defaultMemberUniqueName="[Artiklar].[Kategori].[All]" allUniqueName="[Artiklar].[Kategori].[All]" dimensionUniqueName="[Artiklar]" displayFolder="" count="0" memberValueDatatype="130" unbalanced="0"/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0" memberValueDatatype="130" unbalanced="0"/>
    <cacheHierarchy uniqueName="[Artiklar].[Ursprung]" caption="Ursprung" attribute="1" defaultMemberUniqueName="[Artiklar].[Ursprung].[All]" allUniqueName="[Artiklar].[Ursprung].[All]" dimensionUniqueName="[Artiklar]" displayFolder="" count="0" memberValueDatatype="130" unbalanced="0"/>
    <cacheHierarchy uniqueName="[Kunder].[Inkomst]" caption="Inkomst" attribute="1" defaultMemberUniqueName="[Kunder].[Inkomst].[All]" allUniqueName="[Kunder].[Inkomst].[All]" dimensionUniqueName="[Kunder]" displayFolder="" count="0" memberValueDatatype="130" unbalanced="0"/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0" memberValueDatatype="130" unbalanced="0"/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0" memberValueDatatype="130" unbalanced="0"/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0" memberValueDatatype="130" unbalanced="0"/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0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2" memberValueDatatype="130" unbalanced="0">
      <fieldsUsage count="2">
        <fieldUsage x="-1"/>
        <fieldUsage x="1"/>
      </fieldsUsage>
    </cacheHierarchy>
    <cacheHierarchy uniqueName="[Tid].[Månadsnr]" caption="Månadsnr" attribute="1" time="1" defaultMemberUniqueName="[Tid].[Månadsnr].[All]" allUniqueName="[Tid].[Månadsnr].[All]" dimensionUniqueName="[Tid]" displayFolder="" count="2" memberValueDatatype="20" unbalanced="0">
      <fieldsUsage count="2">
        <fieldUsage x="-1"/>
        <fieldUsage x="11"/>
      </fieldsUsage>
    </cacheHierarchy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2" memberValueDatatype="20" unbalanced="0">
      <fieldsUsage count="2">
        <fieldUsage x="-1"/>
        <fieldUsage x="0"/>
      </fieldsUsage>
    </cacheHierarchy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0" memberValueDatatype="130" unbalanced="0"/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0" memberValueDatatype="130" unbalanced="0" hidden="1"/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 oneField="1">
      <fieldsUsage count="1">
        <fieldUsage x="2"/>
      </fieldsUsage>
    </cacheHierarchy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 oneField="1">
      <fieldsUsage count="1">
        <fieldUsage x="10"/>
      </fieldsUsage>
    </cacheHierarchy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 oneField="1">
      <fieldsUsage count="1">
        <fieldUsage x="3"/>
      </fieldsUsage>
    </cacheHierarchy>
    <cacheHierarchy uniqueName="[Measures].[3 mån Intäkt]" caption="3 mån Intäkt" measure="1" displayFolder="" measureGroup="Transaktioner" count="0" oneField="1">
      <fieldsUsage count="1">
        <fieldUsage x="4"/>
      </fieldsUsage>
    </cacheHierarchy>
    <cacheHierarchy uniqueName="[Measures].[3 mån rullande Intäkt]" caption="3 mån rullande Intäkt" measure="1" displayFolder="" measureGroup="Transaktioner" count="0" oneField="1">
      <fieldsUsage count="1">
        <fieldUsage x="5"/>
      </fieldsUsage>
    </cacheHierarchy>
    <cacheHierarchy uniqueName="[Measures].[12 mån rullande]" caption="12 mån rullande" measure="1" displayFolder="" measureGroup="Transaktioner" count="0" oneField="1">
      <fieldsUsage count="1">
        <fieldUsage x="6"/>
      </fieldsUsage>
    </cacheHierarchy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 oneField="1">
      <fieldsUsage count="1">
        <fieldUsage x="7"/>
      </fieldsUsage>
    </cacheHierarchy>
    <cacheHierarchy uniqueName="[Measures].[Intäkt helår, fg år]" caption="Intäkt helår, fg år" measure="1" displayFolder="" measureGroup="Transaktioner" count="0" oneField="1">
      <fieldsUsage count="1">
        <fieldUsage x="8"/>
      </fieldsUsage>
    </cacheHierarchy>
    <cacheHierarchy uniqueName="[Measures].[TB1 alt4]" caption="TB1 alt4" measure="1" displayFolder="" measureGroup="Transaktioner" count="0"/>
    <cacheHierarchy uniqueName="[Measures].[TG]" caption="TG" measure="1" displayFolder="" measureGroup="Transaktioner" count="0"/>
    <cacheHierarchy uniqueName="[Measures].[Intäkt YTD]" caption="Intäkt YTD" measure="1" displayFolder="" measureGroup="Transaktioner" count="0" oneField="1">
      <fieldsUsage count="1">
        <fieldUsage x="9"/>
      </fieldsUsage>
    </cacheHierarchy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46527777" createdVersion="8" refreshedVersion="8" minRefreshableVersion="3" recordCount="0" supportSubquery="1" supportAdvancedDrill="1" xr:uid="{169D6AA5-91FB-4F9C-8CF6-B5DCD37F7F98}">
  <cacheSource type="external" connectionId="6"/>
  <cacheFields count="9">
    <cacheField name="[Artiklar].[Ursprung].[Ursprung]" caption="Ursprung" numFmtId="0" hierarchy="4" level="1">
      <sharedItems count="8">
        <s v="Bangladesh"/>
        <s v="Indien"/>
        <s v="Indonesien"/>
        <s v="Kambodja"/>
        <s v="Kina"/>
        <s v="Pakistan"/>
        <s v="Turkiet"/>
        <s v="Vietnam"/>
      </sharedItems>
    </cacheField>
    <cacheField name="[Measures].[Intäkt]" caption="Intäkt" numFmtId="0" hierarchy="48" level="32767"/>
    <cacheField name="[Measures].[Intäkt YTD]" caption="Intäkt YTD" numFmtId="0" hierarchy="96" level="32767"/>
    <cacheField name="[Measures].[Intäkt FG ÅR]" caption="Intäkt FG ÅR" numFmtId="0" hierarchy="73" level="32767"/>
    <cacheField name="[Measures].[Intäkt YTD FG ÅR]" caption="Intäkt YTD FG ÅR" numFmtId="0" hierarchy="51" level="32767"/>
    <cacheField name="[Measures].[Intäkt helår]" caption="Intäkt helår" numFmtId="0" hierarchy="92" level="32767"/>
    <cacheField name="[Measures].[Intäkt helår, fg år]" caption="Intäkt helår, fg år" numFmtId="0" hierarchy="93" level="32767"/>
    <cacheField name="[Tid].[År].[År]" caption="År" numFmtId="0" hierarchy="22" level="1">
      <sharedItems containsSemiMixedTypes="0" containsNonDate="0" containsString="0"/>
    </cacheField>
    <cacheField name="[Tid].[Månadsnr].[Månadsnr]" caption="Månadsnr" numFmtId="0" hierarchy="18" level="1">
      <sharedItems containsSemiMixedTypes="0" containsNonDate="0" containsString="0"/>
    </cacheField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0" memberValueDatatype="130" unbalanced="0"/>
    <cacheHierarchy uniqueName="[Artiklar].[Kategori]" caption="Kategori" attribute="1" defaultMemberUniqueName="[Artiklar].[Kategori].[All]" allUniqueName="[Artiklar].[Kategori].[All]" dimensionUniqueName="[Artiklar]" displayFolder="" count="0" memberValueDatatype="130" unbalanced="0"/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0" memberValueDatatype="130" unbalanced="0"/>
    <cacheHierarchy uniqueName="[Artiklar].[Ursprung]" caption="Ursprung" attribute="1" defaultMemberUniqueName="[Artiklar].[Ursprung].[All]" allUniqueName="[Artiklar].[Ursprung].[All]" dimensionUniqueName="[Artiklar]" displayFolder="" count="2" memberValueDatatype="130" unbalanced="0">
      <fieldsUsage count="2">
        <fieldUsage x="-1"/>
        <fieldUsage x="0"/>
      </fieldsUsage>
    </cacheHierarchy>
    <cacheHierarchy uniqueName="[Kunder].[Inkomst]" caption="Inkomst" attribute="1" defaultMemberUniqueName="[Kunder].[Inkomst].[All]" allUniqueName="[Kunder].[Inkomst].[All]" dimensionUniqueName="[Kunder]" displayFolder="" count="0" memberValueDatatype="130" unbalanced="0"/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0" memberValueDatatype="130" unbalanced="0"/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0" memberValueDatatype="130" unbalanced="0"/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0" memberValueDatatype="130" unbalanced="0"/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0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2" memberValueDatatype="20" unbalanced="0">
      <fieldsUsage count="2">
        <fieldUsage x="-1"/>
        <fieldUsage x="8"/>
      </fieldsUsage>
    </cacheHierarchy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2" memberValueDatatype="20" unbalanced="0">
      <fieldsUsage count="2">
        <fieldUsage x="-1"/>
        <fieldUsage x="7"/>
      </fieldsUsage>
    </cacheHierarchy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0" memberValueDatatype="130" unbalanced="0"/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0" memberValueDatatype="130" unbalanced="0" hidden="1"/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 oneField="1">
      <fieldsUsage count="1">
        <fieldUsage x="1"/>
      </fieldsUsage>
    </cacheHierarchy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 oneField="1">
      <fieldsUsage count="1">
        <fieldUsage x="4"/>
      </fieldsUsage>
    </cacheHierarchy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 oneField="1">
      <fieldsUsage count="1">
        <fieldUsage x="3"/>
      </fieldsUsage>
    </cacheHierarchy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 oneField="1">
      <fieldsUsage count="1">
        <fieldUsage x="5"/>
      </fieldsUsage>
    </cacheHierarchy>
    <cacheHierarchy uniqueName="[Measures].[Intäkt helår, fg år]" caption="Intäkt helår, fg år" measure="1" displayFolder="" measureGroup="Transaktioner" count="0" oneField="1">
      <fieldsUsage count="1">
        <fieldUsage x="6"/>
      </fieldsUsage>
    </cacheHierarchy>
    <cacheHierarchy uniqueName="[Measures].[TB1 alt4]" caption="TB1 alt4" measure="1" displayFolder="" measureGroup="Transaktioner" count="0"/>
    <cacheHierarchy uniqueName="[Measures].[TG]" caption="TG" measure="1" displayFolder="" measureGroup="Transaktioner" count="0"/>
    <cacheHierarchy uniqueName="[Measures].[Intäkt YTD]" caption="Intäkt YTD" measure="1" displayFolder="" measureGroup="Transaktioner" count="0" oneField="1">
      <fieldsUsage count="1">
        <fieldUsage x="2"/>
      </fieldsUsage>
    </cacheHierarchy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51967589" createdVersion="6" refreshedVersion="8" minRefreshableVersion="3" recordCount="0" supportSubquery="1" supportAdvancedDrill="1" xr:uid="{00000000-000A-0000-FFFF-FFFF09010000}">
  <cacheSource type="external" connectionId="6"/>
  <cacheFields count="6">
    <cacheField name="[Measures].[Intäkt]" caption="Intäkt" numFmtId="0" hierarchy="48" level="32767"/>
    <cacheField name="[Tid].[Månad].[Månad]" caption="Månad" numFmtId="0" hierarchy="17" level="1">
      <sharedItems count="10">
        <s v="Januari"/>
        <s v="Februari"/>
        <s v="Mars"/>
        <s v="April"/>
        <s v="Maj"/>
        <s v="Juni"/>
        <s v="Juli"/>
        <s v="Augusti"/>
        <s v="September"/>
        <s v="Oktober"/>
      </sharedItems>
    </cacheField>
    <cacheField name="[Tid].[År].[År]" caption="År" numFmtId="0" hierarchy="22" level="1">
      <sharedItems containsSemiMixedTypes="0" containsNonDate="0" containsString="0"/>
    </cacheField>
    <cacheField name="[Artiklar].[Kategori].[Kategori]" caption="Kategori" numFmtId="0" hierarchy="2" level="1">
      <sharedItems containsSemiMixedTypes="0" containsNonDate="0" containsString="0"/>
    </cacheField>
    <cacheField name="[Measures].[Intäkt – alla Kategorier]" caption="Intäkt – alla Kategorier" numFmtId="0" hierarchy="66" level="32767"/>
    <cacheField name="[Measures].[Valda Kategorier]" caption="Valda Kategorier" numFmtId="0" hierarchy="67" level="32767"/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0" memberValueDatatype="130" unbalanced="0"/>
    <cacheHierarchy uniqueName="[Artiklar].[Kategori]" caption="Kategori" attribute="1" defaultMemberUniqueName="[Artiklar].[Kategori].[All]" allUniqueName="[Artiklar].[Kategori].[All]" dimensionUniqueName="[Artiklar]" displayFolder="" count="2" memberValueDatatype="130" unbalanced="0">
      <fieldsUsage count="2">
        <fieldUsage x="-1"/>
        <fieldUsage x="3"/>
      </fieldsUsage>
    </cacheHierarchy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0" memberValueDatatype="130" unbalanced="0"/>
    <cacheHierarchy uniqueName="[Artiklar].[Ursprung]" caption="Ursprung" attribute="1" defaultMemberUniqueName="[Artiklar].[Ursprung].[All]" allUniqueName="[Artiklar].[Ursprung].[All]" dimensionUniqueName="[Artiklar]" displayFolder="" count="0" memberValueDatatype="130" unbalanced="0"/>
    <cacheHierarchy uniqueName="[Kunder].[Inkomst]" caption="Inkomst" attribute="1" defaultMemberUniqueName="[Kunder].[Inkomst].[All]" allUniqueName="[Kunder].[Inkomst].[All]" dimensionUniqueName="[Kunder]" displayFolder="" count="0" memberValueDatatype="130" unbalanced="0"/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0" memberValueDatatype="130" unbalanced="0"/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0" memberValueDatatype="130" unbalanced="0"/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0" memberValueDatatype="130" unbalanced="0"/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0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2" memberValueDatatype="130" unbalanced="0">
      <fieldsUsage count="2">
        <fieldUsage x="-1"/>
        <fieldUsage x="1"/>
      </fieldsUsage>
    </cacheHierarchy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2" memberValueDatatype="20" unbalanced="0">
      <fieldsUsage count="2">
        <fieldUsage x="-1"/>
        <fieldUsage x="2"/>
      </fieldsUsage>
    </cacheHierarchy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0" memberValueDatatype="130" unbalanced="0"/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0" memberValueDatatype="130" unbalanced="0" hidden="1"/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 oneField="1">
      <fieldsUsage count="1">
        <fieldUsage x="0"/>
      </fieldsUsage>
    </cacheHierarchy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 oneField="1">
      <fieldsUsage count="1">
        <fieldUsage x="4"/>
      </fieldsUsage>
    </cacheHierarchy>
    <cacheHierarchy uniqueName="[Measures].[Valda Kategorier]" caption="Valda Kategorier" measure="1" displayFolder="" measureGroup="Transaktioner" count="0" oneField="1">
      <fieldsUsage count="1">
        <fieldUsage x="5"/>
      </fieldsUsage>
    </cacheHierarchy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/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55671299" createdVersion="6" refreshedVersion="8" minRefreshableVersion="3" recordCount="0" supportSubquery="1" supportAdvancedDrill="1" xr:uid="{00000000-000A-0000-FFFF-FFFF32010000}">
  <cacheSource type="external" connectionId="6"/>
  <cacheFields count="5">
    <cacheField name="[Measures].[Intäkt]" caption="Intäkt" numFmtId="0" hierarchy="48" level="32767"/>
    <cacheField name="[Tid].[Månad].[Månad]" caption="Månad" numFmtId="0" hierarchy="17" level="1">
      <sharedItems count="6">
        <s v="Januari"/>
        <s v="Februari"/>
        <s v="Mars"/>
        <s v="April"/>
        <s v="Maj"/>
        <s v="Juni"/>
      </sharedItems>
    </cacheField>
    <cacheField name="[Tid].[År].[År]" caption="År" numFmtId="0" hierarchy="22" level="1">
      <sharedItems containsSemiMixedTypes="0" containsNonDate="0" containsString="0"/>
    </cacheField>
    <cacheField name="[Measures].[Intäkt_Valda_Månader]" caption="Intäkt_Valda_Månader" numFmtId="0" hierarchy="68" level="32767"/>
    <cacheField name="[Measures].[%, Intäkt_Valda_Månader]" caption="%, Intäkt_Valda_Månader" numFmtId="0" hierarchy="69" level="32767"/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0" memberValueDatatype="130" unbalanced="0"/>
    <cacheHierarchy uniqueName="[Artiklar].[Kategori]" caption="Kategori" attribute="1" defaultMemberUniqueName="[Artiklar].[Kategori].[All]" allUniqueName="[Artiklar].[Kategori].[All]" dimensionUniqueName="[Artiklar]" displayFolder="" count="0" memberValueDatatype="130" unbalanced="0"/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0" memberValueDatatype="130" unbalanced="0"/>
    <cacheHierarchy uniqueName="[Artiklar].[Ursprung]" caption="Ursprung" attribute="1" defaultMemberUniqueName="[Artiklar].[Ursprung].[All]" allUniqueName="[Artiklar].[Ursprung].[All]" dimensionUniqueName="[Artiklar]" displayFolder="" count="0" memberValueDatatype="130" unbalanced="0"/>
    <cacheHierarchy uniqueName="[Kunder].[Inkomst]" caption="Inkomst" attribute="1" defaultMemberUniqueName="[Kunder].[Inkomst].[All]" allUniqueName="[Kunder].[Inkomst].[All]" dimensionUniqueName="[Kunder]" displayFolder="" count="0" memberValueDatatype="130" unbalanced="0"/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0" memberValueDatatype="130" unbalanced="0"/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0" memberValueDatatype="130" unbalanced="0"/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0" memberValueDatatype="130" unbalanced="0"/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0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2" memberValueDatatype="130" unbalanced="0">
      <fieldsUsage count="2">
        <fieldUsage x="-1"/>
        <fieldUsage x="1"/>
      </fieldsUsage>
    </cacheHierarchy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2" memberValueDatatype="20" unbalanced="0">
      <fieldsUsage count="2">
        <fieldUsage x="-1"/>
        <fieldUsage x="2"/>
      </fieldsUsage>
    </cacheHierarchy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0" memberValueDatatype="130" unbalanced="0"/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0" memberValueDatatype="130" unbalanced="0" hidden="1"/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 oneField="1">
      <fieldsUsage count="1">
        <fieldUsage x="0"/>
      </fieldsUsage>
    </cacheHierarchy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 oneField="1">
      <fieldsUsage count="1">
        <fieldUsage x="3"/>
      </fieldsUsage>
    </cacheHierarchy>
    <cacheHierarchy uniqueName="[Measures].[%, Intäkt_Valda_Månader]" caption="%, Intäkt_Valda_Månader" measure="1" displayFolder="" measureGroup="Transaktioner" count="0" oneField="1">
      <fieldsUsage count="1">
        <fieldUsage x="4"/>
      </fieldsUsage>
    </cacheHierarchy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/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60069448" createdVersion="6" refreshedVersion="8" minRefreshableVersion="3" recordCount="0" supportSubquery="1" supportAdvancedDrill="1" xr:uid="{CBF75382-BC27-4C00-85A2-B1A7C5CD0494}">
  <cacheSource type="external" connectionId="6"/>
  <cacheFields count="5">
    <cacheField name="[Tid].[År].[År]" caption="År" numFmtId="0" hierarchy="22" level="1">
      <sharedItems containsSemiMixedTypes="0" containsString="0" containsNumber="1" containsInteger="1" minValue="2015" maxValue="2016" count="2">
        <n v="2015"/>
        <n v="2016"/>
      </sharedItems>
    </cacheField>
    <cacheField name="[Tid].[Månad].[Månad]" caption="Månad" numFmtId="0" hierarchy="17" level="1">
      <sharedItems count="12">
        <s v="Januari"/>
        <s v="Februari"/>
        <s v="Mars"/>
        <s v="April"/>
        <s v="Maj"/>
        <s v="Juni"/>
        <s v="Juli"/>
        <s v="Augusti"/>
        <s v="September"/>
        <s v="Oktober"/>
        <s v="November"/>
        <s v="December"/>
      </sharedItems>
    </cacheField>
    <cacheField name="[Measures].[DIVIDE Intäkt, förändring %]" caption="DIVIDE Intäkt, förändring %" numFmtId="0" hierarchy="78" level="32767"/>
    <cacheField name="[Measures].[Intäkt, förändring %]" caption="Intäkt, förändring %" numFmtId="0" hierarchy="77" level="32767"/>
    <cacheField name="[Measures].[BLANK Intäkt, förändring %]" caption="BLANK Intäkt, förändring %" numFmtId="0" hierarchy="91" level="32767"/>
  </cacheFields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0" memberValueDatatype="130" unbalanced="0"/>
    <cacheHierarchy uniqueName="[Artiklar].[Kategori]" caption="Kategori" attribute="1" defaultMemberUniqueName="[Artiklar].[Kategori].[All]" allUniqueName="[Artiklar].[Kategori].[All]" dimensionUniqueName="[Artiklar]" displayFolder="" count="0" memberValueDatatype="130" unbalanced="0"/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0" memberValueDatatype="130" unbalanced="0"/>
    <cacheHierarchy uniqueName="[Artiklar].[Ursprung]" caption="Ursprung" attribute="1" defaultMemberUniqueName="[Artiklar].[Ursprung].[All]" allUniqueName="[Artiklar].[Ursprung].[All]" dimensionUniqueName="[Artiklar]" displayFolder="" count="0" memberValueDatatype="130" unbalanced="0"/>
    <cacheHierarchy uniqueName="[Kunder].[Inkomst]" caption="Inkomst" attribute="1" defaultMemberUniqueName="[Kunder].[Inkomst].[All]" allUniqueName="[Kunder].[Inkomst].[All]" dimensionUniqueName="[Kunder]" displayFolder="" count="0" memberValueDatatype="130" unbalanced="0"/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0" memberValueDatatype="130" unbalanced="0"/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0" memberValueDatatype="130" unbalanced="0"/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0" memberValueDatatype="130" unbalanced="0"/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0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2" memberValueDatatype="130" unbalanced="0">
      <fieldsUsage count="2">
        <fieldUsage x="-1"/>
        <fieldUsage x="1"/>
      </fieldsUsage>
    </cacheHierarchy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2" memberValueDatatype="20" unbalanced="0">
      <fieldsUsage count="2">
        <fieldUsage x="-1"/>
        <fieldUsage x="0"/>
      </fieldsUsage>
    </cacheHierarchy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0" memberValueDatatype="130" unbalanced="0"/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0" memberValueDatatype="130" unbalanced="0" hidden="1"/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/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 oneField="1">
      <fieldsUsage count="1">
        <fieldUsage x="3"/>
      </fieldsUsage>
    </cacheHierarchy>
    <cacheHierarchy uniqueName="[Measures].[DIVIDE Intäkt, förändring %]" caption="DIVIDE Intäkt, förändring %" measure="1" displayFolder="" measureGroup="Transaktioner" count="0" oneField="1">
      <fieldsUsage count="1">
        <fieldUsage x="2"/>
      </fieldsUsage>
    </cacheHierarchy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 oneField="1">
      <fieldsUsage count="1">
        <fieldUsage x="4"/>
      </fieldsUsage>
    </cacheHierarchy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/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dimensions count="5">
    <dimension name="Artiklar" uniqueName="[Artiklar]" caption="Artiklar"/>
    <dimension name="Kunder" uniqueName="[Kunder]" caption="Kunder"/>
    <dimension measure="1" name="Measures" uniqueName="[Measures]" caption="Measures"/>
    <dimension name="Tid" uniqueName="[Tid]" caption="Tid"/>
    <dimension name="Transaktioner" uniqueName="[Transaktioner]" caption="Transaktioner"/>
  </dimensions>
  <measureGroups count="5">
    <measureGroup name="Artiklar" caption="Artiklar"/>
    <measureGroup name="Kunder" caption="Kunder"/>
    <measureGroup name="Storlek" caption="Storlek"/>
    <measureGroup name="Tid" caption="Tid"/>
    <measureGroup name="Transaktioner" caption="Transaktioner"/>
  </measureGroups>
  <maps count="7">
    <map measureGroup="0" dimension="0"/>
    <map measureGroup="1" dimension="1"/>
    <map measureGroup="3" dimension="3"/>
    <map measureGroup="4" dimension="0"/>
    <map measureGroup="4" dimension="1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096180559" createdVersion="3" refreshedVersion="8" minRefreshableVersion="3" recordCount="0" supportSubquery="1" supportAdvancedDrill="1" xr:uid="{7E85439D-13F9-4418-93BE-686B7E1ED3EF}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2" memberValueDatatype="130" unbalanced="0"/>
    <cacheHierarchy uniqueName="[Artiklar].[Kategori]" caption="Kategori" attribute="1" defaultMemberUniqueName="[Artiklar].[Kategori].[All]" allUniqueName="[Artiklar].[Kategori].[All]" dimensionUniqueName="[Artiklar]" displayFolder="" count="2" memberValueDatatype="130" unbalanced="0"/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2" memberValueDatatype="130" unbalanced="0"/>
    <cacheHierarchy uniqueName="[Artiklar].[Ursprung]" caption="Ursprung" attribute="1" defaultMemberUniqueName="[Artiklar].[Ursprung].[All]" allUniqueName="[Artiklar].[Ursprung].[All]" dimensionUniqueName="[Artiklar]" displayFolder="" count="2" memberValueDatatype="130" unbalanced="0"/>
    <cacheHierarchy uniqueName="[Kunder].[Inkomst]" caption="Inkomst" attribute="1" defaultMemberUniqueName="[Kunder].[Inkomst].[All]" allUniqueName="[Kunder].[Inkomst].[All]" dimensionUniqueName="[Kunder]" displayFolder="" count="2" memberValueDatatype="130" unbalanced="0"/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2" memberValueDatatype="130" unbalanced="0"/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2" memberValueDatatype="130" unbalanced="0"/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2" memberValueDatatype="130" unbalanced="0"/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0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0" memberValueDatatype="20" unbalanced="0"/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2" memberValueDatatype="130" unbalanced="0"/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2" memberValueDatatype="130" unbalanced="0" hidden="1"/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/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/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extLst>
    <ext xmlns:x14="http://schemas.microsoft.com/office/spreadsheetml/2009/9/main" uri="{725AE2AE-9491-48be-B2B4-4EB974FC3084}">
      <x14:pivotCacheDefinition slicerData="1" pivotCacheId="215209886"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1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39814812" createdVersion="3" refreshedVersion="8" minRefreshableVersion="3" recordCount="0" supportSubquery="1" supportAdvancedDrill="1" xr:uid="{AAF38E12-49EC-4BC8-ACC6-3AFFD1324F20}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0" memberValueDatatype="130" unbalanced="0"/>
    <cacheHierarchy uniqueName="[Artiklar].[Kategori]" caption="Kategori" attribute="1" defaultMemberUniqueName="[Artiklar].[Kategori].[All]" allUniqueName="[Artiklar].[Kategori].[All]" dimensionUniqueName="[Artiklar]" displayFolder="" count="0" memberValueDatatype="130" unbalanced="0"/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0" memberValueDatatype="130" unbalanced="0"/>
    <cacheHierarchy uniqueName="[Artiklar].[Ursprung]" caption="Ursprung" attribute="1" defaultMemberUniqueName="[Artiklar].[Ursprung].[All]" allUniqueName="[Artiklar].[Ursprung].[All]" dimensionUniqueName="[Artiklar]" displayFolder="" count="0" memberValueDatatype="130" unbalanced="0"/>
    <cacheHierarchy uniqueName="[Kunder].[Inkomst]" caption="Inkomst" attribute="1" defaultMemberUniqueName="[Kunder].[Inkomst].[All]" allUniqueName="[Kunder].[Inkomst].[All]" dimensionUniqueName="[Kunder]" displayFolder="" count="0" memberValueDatatype="130" unbalanced="0"/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0" memberValueDatatype="130" unbalanced="0"/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0" memberValueDatatype="130" unbalanced="0"/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0" memberValueDatatype="130" unbalanced="0"/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0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2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2" memberValueDatatype="20" unbalanced="0"/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0" memberValueDatatype="130" unbalanced="0"/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0" memberValueDatatype="130" unbalanced="0" hidden="1"/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/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/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extLst>
    <ext xmlns:x14="http://schemas.microsoft.com/office/spreadsheetml/2009/9/main" uri="{725AE2AE-9491-48be-B2B4-4EB974FC3084}">
      <x14:pivotCacheDefinition slicerData="1" pivotCacheId="1800069870"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1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50925927" createdVersion="3" refreshedVersion="8" minRefreshableVersion="3" recordCount="0" supportSubquery="1" supportAdvancedDrill="1" xr:uid="{AD1672E6-85FB-4E47-9B6C-15AE8303506B}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0" memberValueDatatype="130" unbalanced="0"/>
    <cacheHierarchy uniqueName="[Artiklar].[Kategori]" caption="Kategori" attribute="1" defaultMemberUniqueName="[Artiklar].[Kategori].[All]" allUniqueName="[Artiklar].[Kategori].[All]" dimensionUniqueName="[Artiklar]" displayFolder="" count="2" memberValueDatatype="130" unbalanced="0"/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0" memberValueDatatype="130" unbalanced="0"/>
    <cacheHierarchy uniqueName="[Artiklar].[Ursprung]" caption="Ursprung" attribute="1" defaultMemberUniqueName="[Artiklar].[Ursprung].[All]" allUniqueName="[Artiklar].[Ursprung].[All]" dimensionUniqueName="[Artiklar]" displayFolder="" count="0" memberValueDatatype="130" unbalanced="0"/>
    <cacheHierarchy uniqueName="[Kunder].[Inkomst]" caption="Inkomst" attribute="1" defaultMemberUniqueName="[Kunder].[Inkomst].[All]" allUniqueName="[Kunder].[Inkomst].[All]" dimensionUniqueName="[Kunder]" displayFolder="" count="0" memberValueDatatype="130" unbalanced="0"/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0" memberValueDatatype="130" unbalanced="0"/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0" memberValueDatatype="130" unbalanced="0"/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0" memberValueDatatype="130" unbalanced="0"/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0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2" memberValueDatatype="20" unbalanced="0"/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0" memberValueDatatype="130" unbalanced="0"/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0" memberValueDatatype="130" unbalanced="0" hidden="1"/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/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/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extLst>
    <ext xmlns:x14="http://schemas.microsoft.com/office/spreadsheetml/2009/9/main" uri="{725AE2AE-9491-48be-B2B4-4EB974FC3084}">
      <x14:pivotCacheDefinition slicerData="1" pivotCacheId="1941845440"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2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154745368" createdVersion="3" refreshedVersion="8" minRefreshableVersion="3" recordCount="0" supportSubquery="1" supportAdvancedDrill="1" xr:uid="{9D71D81C-3546-48F3-90A9-071EE5B1D009}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0" memberValueDatatype="130" unbalanced="0"/>
    <cacheHierarchy uniqueName="[Artiklar].[Kategori]" caption="Kategori" attribute="1" defaultMemberUniqueName="[Artiklar].[Kategori].[All]" allUniqueName="[Artiklar].[Kategori].[All]" dimensionUniqueName="[Artiklar]" displayFolder="" count="0" memberValueDatatype="130" unbalanced="0"/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0" memberValueDatatype="130" unbalanced="0"/>
    <cacheHierarchy uniqueName="[Artiklar].[Ursprung]" caption="Ursprung" attribute="1" defaultMemberUniqueName="[Artiklar].[Ursprung].[All]" allUniqueName="[Artiklar].[Ursprung].[All]" dimensionUniqueName="[Artiklar]" displayFolder="" count="0" memberValueDatatype="130" unbalanced="0"/>
    <cacheHierarchy uniqueName="[Kunder].[Inkomst]" caption="Inkomst" attribute="1" defaultMemberUniqueName="[Kunder].[Inkomst].[All]" allUniqueName="[Kunder].[Inkomst].[All]" dimensionUniqueName="[Kunder]" displayFolder="" count="0" memberValueDatatype="130" unbalanced="0"/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0" memberValueDatatype="130" unbalanced="0"/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0" memberValueDatatype="130" unbalanced="0"/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0" memberValueDatatype="130" unbalanced="0"/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0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2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2" memberValueDatatype="20" unbalanced="0"/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0" memberValueDatatype="130" unbalanced="0"/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0" memberValueDatatype="130" unbalanced="0" hidden="1"/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/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/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extLst>
    <ext xmlns:x14="http://schemas.microsoft.com/office/spreadsheetml/2009/9/main" uri="{725AE2AE-9491-48be-B2B4-4EB974FC3084}">
      <x14:pivotCacheDefinition slicerData="1" pivotCacheId="1864199815"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2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5524.389097453706" createdVersion="3" refreshedVersion="8" minRefreshableVersion="3" recordCount="0" supportSubquery="1" supportAdvancedDrill="1" xr:uid="{32845B3E-7E0F-47FC-8F81-4944BF84A456}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09">
    <cacheHierarchy uniqueName="[Artiklar].[Artikelnummer]" caption="Artikelnummer" attribute="1" defaultMemberUniqueName="[Artiklar].[Artikelnummer].[All]" allUniqueName="[Artiklar].[Artikelnummer].[All]" dimensionUniqueName="[Artiklar]" displayFolder="" count="0" memberValueDatatype="130" unbalanced="0"/>
    <cacheHierarchy uniqueName="[Artiklar].[Färg]" caption="Färg" attribute="1" defaultMemberUniqueName="[Artiklar].[Färg].[All]" allUniqueName="[Artiklar].[Färg].[All]" dimensionUniqueName="[Artiklar]" displayFolder="" count="0" memberValueDatatype="130" unbalanced="0"/>
    <cacheHierarchy uniqueName="[Artiklar].[Kategori]" caption="Kategori" attribute="1" defaultMemberUniqueName="[Artiklar].[Kategori].[All]" allUniqueName="[Artiklar].[Kategori].[All]" dimensionUniqueName="[Artiklar]" displayFolder="" count="0" memberValueDatatype="130" unbalanced="0"/>
    <cacheHierarchy uniqueName="[Artiklar].[Produktbeskrivning]" caption="Produktbeskrivning" attribute="1" defaultMemberUniqueName="[Artiklar].[Produktbeskrivning].[All]" allUniqueName="[Artiklar].[Produktbeskrivning].[All]" dimensionUniqueName="[Artiklar]" displayFolder="" count="0" memberValueDatatype="130" unbalanced="0"/>
    <cacheHierarchy uniqueName="[Artiklar].[Ursprung]" caption="Ursprung" attribute="1" defaultMemberUniqueName="[Artiklar].[Ursprung].[All]" allUniqueName="[Artiklar].[Ursprung].[All]" dimensionUniqueName="[Artiklar]" displayFolder="" count="0" memberValueDatatype="130" unbalanced="0"/>
    <cacheHierarchy uniqueName="[Kunder].[Inkomst]" caption="Inkomst" attribute="1" defaultMemberUniqueName="[Kunder].[Inkomst].[All]" allUniqueName="[Kunder].[Inkomst].[All]" dimensionUniqueName="[Kunder]" displayFolder="" count="0" memberValueDatatype="130" unbalanced="0"/>
    <cacheHierarchy uniqueName="[Kunder].[Kundnamn]" caption="Kundnamn" attribute="1" defaultMemberUniqueName="[Kunder].[Kundnamn].[All]" allUniqueName="[Kunder].[Kundnamn].[All]" dimensionUniqueName="[Kunder]" displayFolder="" count="0" memberValueDatatype="130" unbalanced="0"/>
    <cacheHierarchy uniqueName="[Kunder].[Kön]" caption="Kön" attribute="1" defaultMemberUniqueName="[Kunder].[Kön].[All]" allUniqueName="[Kunder].[Kön].[All]" dimensionUniqueName="[Kunder]" displayFolder="" count="0" memberValueDatatype="130" unbalanced="0"/>
    <cacheHierarchy uniqueName="[Kunder].[Län]" caption="Län" attribute="1" defaultMemberUniqueName="[Kunder].[Län].[All]" allUniqueName="[Kunder].[Län].[All]" dimensionUniqueName="[Kunder]" displayFolder="" count="0" memberValueDatatype="130" unbalanced="0"/>
    <cacheHierarchy uniqueName="[Kunder].[Stad]" caption="Stad" attribute="1" defaultMemberUniqueName="[Kunder].[Stad].[All]" allUniqueName="[Kunder].[Stad].[All]" dimensionUniqueName="[Kunder]" displayFolder="" count="0" memberValueDatatype="130" unbalanced="0"/>
    <cacheHierarchy uniqueName="[Kunder].[UserID]" caption="UserID" attribute="1" defaultMemberUniqueName="[Kunder].[UserID].[All]" allUniqueName="[Kunder].[UserID].[All]" dimensionUniqueName="[Kunder]" displayFolder="" count="0" memberValueDatatype="20" unbalanced="0"/>
    <cacheHierarchy uniqueName="[Kunder].[Ålder]" caption="Ålder" attribute="1" defaultMemberUniqueName="[Kunder].[Ålder].[All]" allUniqueName="[Kunder].[Ålder].[All]" dimensionUniqueName="[Kunder]" displayFolder="" count="0" memberValueDatatype="20" unbalanced="0"/>
    <cacheHierarchy uniqueName="[Kunder].[Ålderintervall]" caption="Ålderintervall" attribute="1" defaultMemberUniqueName="[Kunder].[Ålderintervall].[All]" allUniqueName="[Kunder].[Ålderintervall].[All]" dimensionUniqueName="[Kunder]" displayFolder="" count="0" memberValueDatatype="130" unbalanced="0"/>
    <cacheHierarchy uniqueName="[Kunder].[Årsinkomst]" caption="Årsinkomst" attribute="1" defaultMemberUniqueName="[Kunder].[Årsinkomst].[All]" allUniqueName="[Kunder].[Årsinkomst].[All]" dimensionUniqueName="[Kunder]" displayFolder="" count="0" memberValueDatatype="20" unbalanced="0"/>
    <cacheHierarchy uniqueName="[Tid].[Datum]" caption="Datum" attribute="1" time="1" defaultMemberUniqueName="[Tid].[Datum].[All]" allUniqueName="[Tid].[Datum].[All]" dimensionUniqueName="[Tid]" displayFolder="" count="2" memberValueDatatype="7" unbalanced="0"/>
    <cacheHierarchy uniqueName="[Tid].[Kvartal]" caption="Kvartal" attribute="1" time="1" defaultMemberUniqueName="[Tid].[Kvartal].[All]" allUniqueName="[Tid].[Kvartal].[All]" dimensionUniqueName="[Tid]" displayFolder="" count="0" memberValueDatatype="130" unbalanced="0"/>
    <cacheHierarchy uniqueName="[Tid].[Mån]" caption="Mån" attribute="1" time="1" defaultMemberUniqueName="[Tid].[Mån].[All]" allUniqueName="[Tid].[Mån].[All]" dimensionUniqueName="[Tid]" displayFolder="" count="0" memberValueDatatype="130" unbalanced="0"/>
    <cacheHierarchy uniqueName="[Tid].[Månad]" caption="Månad" attribute="1" time="1" defaultMemberUniqueName="[Tid].[Månad].[All]" allUniqueName="[Tid].[Månad].[All]" dimensionUniqueName="[Tid]" displayFolder="" count="0" memberValueDatatype="130" unbalanced="0"/>
    <cacheHierarchy uniqueName="[Tid].[Månadsnr]" caption="Månadsnr" attribute="1" time="1" defaultMemberUniqueName="[Tid].[Månadsnr].[All]" allUniqueName="[Tid].[Månadsnr].[All]" dimensionUniqueName="[Tid]" displayFolder="" count="0" memberValueDatatype="20" unbalanced="0"/>
    <cacheHierarchy uniqueName="[Tid].[Tertial]" caption="Tertial" attribute="1" time="1" defaultMemberUniqueName="[Tid].[Tertial].[All]" allUniqueName="[Tid].[Tertial].[All]" dimensionUniqueName="[Tid]" displayFolder="" count="0" memberValueDatatype="130" unbalanced="0"/>
    <cacheHierarchy uniqueName="[Tid].[Vecka]" caption="Vecka" attribute="1" time="1" defaultMemberUniqueName="[Tid].[Vecka].[All]" allUniqueName="[Tid].[Vecka].[All]" dimensionUniqueName="[Tid]" displayFolder="" count="0" memberValueDatatype="20" unbalanced="0"/>
    <cacheHierarchy uniqueName="[Tid].[Veckodag]" caption="Veckodag" attribute="1" time="1" defaultMemberUniqueName="[Tid].[Veckodag].[All]" allUniqueName="[Tid].[Veckodag].[All]" dimensionUniqueName="[Tid]" displayFolder="" count="0" memberValueDatatype="130" unbalanced="0"/>
    <cacheHierarchy uniqueName="[Tid].[År]" caption="År" attribute="1" time="1" defaultMemberUniqueName="[Tid].[År].[All]" allUniqueName="[Tid].[År].[All]" dimensionUniqueName="[Tid]" displayFolder="" count="0" memberValueDatatype="20" unbalanced="0"/>
    <cacheHierarchy uniqueName="[Tid].[År-Mån]" caption="År-Mån" attribute="1" time="1" defaultMemberUniqueName="[Tid].[År-Mån].[All]" allUniqueName="[Tid].[År-Mån].[All]" dimensionUniqueName="[Tid]" displayFolder="" count="0" memberValueDatatype="130" unbalanced="0"/>
    <cacheHierarchy uniqueName="[Transaktioner].[Antal]" caption="Antal" attribute="1" defaultMemberUniqueName="[Transaktioner].[Antal].[All]" allUniqueName="[Transaktioner].[Antal].[All]" dimensionUniqueName="[Transaktioner]" displayFolder="" count="0" memberValueDatatype="20" unbalanced="0"/>
    <cacheHierarchy uniqueName="[Transaktioner].[Betalsätt]" caption="Betalsätt" attribute="1" defaultMemberUniqueName="[Transaktioner].[Betalsätt].[All]" allUniqueName="[Transaktioner].[Betalsätt].[All]" dimensionUniqueName="[Transaktioner]" displayFolder="" count="0" memberValueDatatype="130" unbalanced="0"/>
    <cacheHierarchy uniqueName="[Transaktioner].[Storlek]" caption="Storlek" attribute="1" defaultMemberUniqueName="[Transaktioner].[Storlek].[All]" allUniqueName="[Transaktioner].[Storlek].[All]" dimensionUniqueName="[Transaktioner]" displayFolder="" count="0" memberValueDatatype="130" unbalanced="0"/>
    <cacheHierarchy uniqueName="[Transaktioner].[Storlekssortering]" caption="Storlekssortering" attribute="1" defaultMemberUniqueName="[Transaktioner].[Storlekssortering].[All]" allUniqueName="[Transaktioner].[Storlekssortering].[All]" dimensionUniqueName="[Transaktioner]" displayFolder="" count="0" memberValueDatatype="20" unbalanced="0"/>
    <cacheHierarchy uniqueName="[Transaktioner].[Täckningsbidrag]" caption="Täckningsbidrag" attribute="1" defaultMemberUniqueName="[Transaktioner].[Täckningsbidrag].[All]" allUniqueName="[Transaktioner].[Täckningsbidrag].[All]" dimensionUniqueName="[Transaktioner]" displayFolder="" count="0" memberValueDatatype="5" unbalanced="0"/>
    <cacheHierarchy uniqueName="[Transaktioner].[Verifikationsnr]" caption="Verifikationsnr" attribute="1" defaultMemberUniqueName="[Transaktioner].[Verifikationsnr].[All]" allUniqueName="[Transaktioner].[Verifikationsnr].[All]" dimensionUniqueName="[Transaktioner]" displayFolder="" count="0" memberValueDatatype="20" unbalanced="0"/>
    <cacheHierarchy uniqueName="[Artiklar].[Art.nr.]" caption="Art.nr." attribute="1" defaultMemberUniqueName="[Artiklar].[Art.nr.].[All]" allUniqueName="[Artiklar].[Art.nr.].[All]" dimensionUniqueName="[Artiklar]" displayFolder="" count="0" memberValueDatatype="20" unbalanced="0" hidden="1"/>
    <cacheHierarchy uniqueName="[Artiklar].[Art.nr-end]" caption="Art.nr-end" attribute="1" defaultMemberUniqueName="[Artiklar].[Art.nr-end].[All]" allUniqueName="[Artiklar].[Art.nr-end].[All]" dimensionUniqueName="[Artiklar]" displayFolder="" count="0" memberValueDatatype="20" unbalanced="0" hidden="1"/>
    <cacheHierarchy uniqueName="[Artiklar].[Försäljningspris]" caption="Försäljningspris" attribute="1" defaultMemberUniqueName="[Artiklar].[Försäljningspris].[All]" allUniqueName="[Artiklar].[Försäljningspris].[All]" dimensionUniqueName="[Artiklar]" displayFolder="" count="0" memberValueDatatype="5" unbalanced="0" hidden="1"/>
    <cacheHierarchy uniqueName="[Artiklar].[Inköpspris]" caption="Inköpspris" attribute="1" defaultMemberUniqueName="[Artiklar].[Inköpspris].[All]" allUniqueName="[Artiklar].[Inköpspris].[All]" dimensionUniqueName="[Artiklar]" displayFolder="" count="0" memberValueDatatype="5" unbalanced="0" hidden="1"/>
    <cacheHierarchy uniqueName="[Artiklar].[TG, %]" caption="TG, %" attribute="1" defaultMemberUniqueName="[Artiklar].[TG, %].[All]" allUniqueName="[Artiklar].[TG, %].[All]" dimensionUniqueName="[Artiklar]" displayFolder="" count="0" memberValueDatatype="5" unbalanced="0" hidden="1"/>
    <cacheHierarchy uniqueName="[Kunder].[Efternamn]" caption="Efternamn" attribute="1" defaultMemberUniqueName="[Kunder].[Efternamn].[All]" allUniqueName="[Kunder].[Efternamn].[All]" dimensionUniqueName="[Kunder]" displayFolder="" count="0" memberValueDatatype="130" unbalanced="0" hidden="1"/>
    <cacheHierarchy uniqueName="[Kunder].[Förnamn]" caption="Förnamn" attribute="1" defaultMemberUniqueName="[Kunder].[Förnamn].[All]" allUniqueName="[Kunder].[Förnamn].[All]" dimensionUniqueName="[Kunder]" displayFolder="" count="0" memberValueDatatype="130" unbalanced="0" hidden="1"/>
    <cacheHierarchy uniqueName="[Storlek].[Nr]" caption="Nr" attribute="1" defaultMemberUniqueName="[Storlek].[Nr].[All]" allUniqueName="[Storlek].[Nr].[All]" dimensionUniqueName="[Storlek]" displayFolder="" count="0" memberValueDatatype="20" unbalanced="0" hidden="1"/>
    <cacheHierarchy uniqueName="[Storlek].[Storlek]" caption="Storlek" attribute="1" defaultMemberUniqueName="[Storlek].[Storlek].[All]" allUniqueName="[Storlek].[Storlek].[All]" dimensionUniqueName="[Storlek]" displayFolder="" count="0" memberValueDatatype="130" unbalanced="0" hidden="1"/>
    <cacheHierarchy uniqueName="[Transaktioner].[Artikelnr]" caption="Artikelnr" attribute="1" defaultMemberUniqueName="[Transaktioner].[Artikelnr].[All]" allUniqueName="[Transaktioner].[Artikelnr].[All]" dimensionUniqueName="[Transaktioner]" displayFolder="" count="0" memberValueDatatype="130" unbalanced="0" hidden="1"/>
    <cacheHierarchy uniqueName="[Transaktioner].[Datum]" caption="Datum" attribute="1" time="1" defaultMemberUniqueName="[Transaktioner].[Datum].[All]" allUniqueName="[Transaktioner].[Datum].[All]" dimensionUniqueName="[Transaktioner]" displayFolder="" count="0" memberValueDatatype="7" unbalanced="0" hidden="1"/>
    <cacheHierarchy uniqueName="[Transaktioner].[Efternamn]" caption="Efternamn" attribute="1" defaultMemberUniqueName="[Transaktioner].[Efternamn].[All]" allUniqueName="[Transaktioner].[Efternamn].[All]" dimensionUniqueName="[Transaktioner]" displayFolder="" count="0" memberValueDatatype="130" unbalanced="0" hidden="1"/>
    <cacheHierarchy uniqueName="[Transaktioner].[Förnamn]" caption="Förnamn" attribute="1" defaultMemberUniqueName="[Transaktioner].[Förnamn].[All]" allUniqueName="[Transaktioner].[Förnamn].[All]" dimensionUniqueName="[Transaktioner]" displayFolder="" count="0" memberValueDatatype="130" unbalanced="0" hidden="1"/>
    <cacheHierarchy uniqueName="[Transaktioner].[Försäljning]" caption="Försäljning" attribute="1" defaultMemberUniqueName="[Transaktioner].[Försäljning].[All]" allUniqueName="[Transaktioner].[Försäljning].[All]" dimensionUniqueName="[Transaktioner]" displayFolder="" count="0" memberValueDatatype="5" unbalanced="0" hidden="1"/>
    <cacheHierarchy uniqueName="[Transaktioner].[Rabatt, %]" caption="Rabatt, %" attribute="1" defaultMemberUniqueName="[Transaktioner].[Rabatt, %].[All]" allUniqueName="[Transaktioner].[Rabatt, %].[All]" dimensionUniqueName="[Transaktioner]" displayFolder="" count="0" memberValueDatatype="5" unbalanced="0" hidden="1"/>
    <cacheHierarchy uniqueName="[Transaktioner].[Rabattbelopp]" caption="Rabattbelopp" attribute="1" defaultMemberUniqueName="[Transaktioner].[Rabattbelopp].[All]" allUniqueName="[Transaktioner].[Rabattbelopp].[All]" dimensionUniqueName="[Transaktioner]" displayFolder="" count="0" memberValueDatatype="5" unbalanced="0" hidden="1"/>
    <cacheHierarchy uniqueName="[Transaktioner].[UserID]" caption="UserID" attribute="1" defaultMemberUniqueName="[Transaktioner].[UserID].[All]" allUniqueName="[Transaktioner].[UserID].[All]" dimensionUniqueName="[Transaktioner]" displayFolder="" count="0" memberValueDatatype="20" unbalanced="0" hidden="1"/>
    <cacheHierarchy uniqueName="[Measures].[Summan av Antal]" caption="Summan av Antal" measure="1" displayFolder="" measureGroup="Transaktioner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Intäkt]" caption="Intäkt" measure="1" displayFolder="" measureGroup="Transaktioner" count="0"/>
    <cacheHierarchy uniqueName="[Measures].[TB1]" caption="TB1" measure="1" displayFolder="" measureGroup="Transaktioner" count="0"/>
    <cacheHierarchy uniqueName="[Measures].[Rabatt]" caption="Rabatt" measure="1" displayFolder="" measureGroup="Transaktioner" count="0"/>
    <cacheHierarchy uniqueName="[Measures].[Intäkt YTD FG ÅR]" caption="Intäkt YTD FG ÅR" measure="1" displayFolder="" measureGroup="Transaktioner" count="0"/>
    <cacheHierarchy uniqueName="[Measures].[Rabatt, % av tot]" caption="Rabatt, % av tot" measure="1" displayFolder="" measureGroup="Transaktioner" count="0"/>
    <cacheHierarchy uniqueName="[Measures].[Styck]" caption="Styck" measure="1" displayFolder="" measureGroup="Transaktioner" count="0"/>
    <cacheHierarchy uniqueName="[Measures].[Pris/st]" caption="Pris/st" measure="1" displayFolder="" measureGroup="Transaktioner" count="0"/>
    <cacheHierarchy uniqueName="[Measures].[TB FG ÅR]" caption="TB FG ÅR" measure="1" displayFolder="" measureGroup="Transaktioner" count="0"/>
    <cacheHierarchy uniqueName="[Measures].[TG fg år]" caption="TG fg år" measure="1" displayFolder="" measureGroup="Transaktioner" count="0"/>
    <cacheHierarchy uniqueName="[Measures].[Transaktioner]" caption="Transaktioner" measure="1" displayFolder="" measureGroup="Transaktioner" count="0"/>
    <cacheHierarchy uniqueName="[Measures].[Transaktionsdagar]" caption="Transaktionsdagar" measure="1" displayFolder="" measureGroup="Transaktioner" count="0"/>
    <cacheHierarchy uniqueName="[Measures].[Intäkt/transaktion]" caption="Intäkt/transaktion" measure="1" displayFolder="" measureGroup="Transaktioner" count="0"/>
    <cacheHierarchy uniqueName="[Measures].[Dagsförsäljning]" caption="Dagsförsäljning" measure="1" displayFolder="" measureGroup="Transaktioner" count="0"/>
    <cacheHierarchy uniqueName="[Measures].[Kortförsäljning]" caption="Kortförsäljning" measure="1" displayFolder="" measureGroup="Transaktioner" count="0"/>
    <cacheHierarchy uniqueName="[Measures].[%, Kortförsäljning]" caption="%, Kortförsäljning" measure="1" displayFolder="" measureGroup="Transaktioner" count="0"/>
    <cacheHierarchy uniqueName="[Measures].[Aktiva kunder]" caption="Aktiva kunder" measure="1" displayFolder="" measureGroup="Transaktioner" count="0"/>
    <cacheHierarchy uniqueName="[Measures].[Aktiva kunder 2015]" caption="Aktiva kunder 2015" measure="1" displayFolder="" measureGroup="Transaktioner" count="0"/>
    <cacheHierarchy uniqueName="[Measures].[Ökning kunder sedan 2015]" caption="Ökning kunder sedan 2015" measure="1" displayFolder="" measureGroup="Transaktioner" count="0"/>
    <cacheHierarchy uniqueName="[Measures].[Intäkt – alla Kategorier]" caption="Intäkt – alla Kategorier" measure="1" displayFolder="" measureGroup="Transaktioner" count="0"/>
    <cacheHierarchy uniqueName="[Measures].[Valda Kategorier]" caption="Valda Kategorier" measure="1" displayFolder="" measureGroup="Transaktioner" count="0"/>
    <cacheHierarchy uniqueName="[Measures].[Intäkt_Valda_Månader]" caption="Intäkt_Valda_Månader" measure="1" displayFolder="" measureGroup="Transaktioner" count="0"/>
    <cacheHierarchy uniqueName="[Measures].[%, Intäkt_Valda_Månader]" caption="%, Intäkt_Valda_Månader" measure="1" displayFolder="" measureGroup="Transaktioner" count="0"/>
    <cacheHierarchy uniqueName="[Measures].[TB1 alt2]" caption="TB1 alt2" measure="1" displayFolder="" measureGroup="Transaktioner" count="0"/>
    <cacheHierarchy uniqueName="[Measures].[TB1 alt3]" caption="TB1 alt3" measure="1" displayFolder="" measureGroup="Transaktioner" count="0"/>
    <cacheHierarchy uniqueName="[Measures].[TB/st]" caption="TB/st" measure="1" displayFolder="" measureGroup="Transaktioner" count="0"/>
    <cacheHierarchy uniqueName="[Measures].[Intäkt FG ÅR]" caption="Intäkt FG ÅR" measure="1" displayFolder="" measureGroup="Transaktioner" count="0"/>
    <cacheHierarchy uniqueName="[Measures].[3 mån Intäkt]" caption="3 mån Intäkt" measure="1" displayFolder="" measureGroup="Transaktioner" count="0"/>
    <cacheHierarchy uniqueName="[Measures].[3 mån rullande Intäkt]" caption="3 mån rullande Intäkt" measure="1" displayFolder="" measureGroup="Transaktioner" count="0"/>
    <cacheHierarchy uniqueName="[Measures].[12 mån rullande]" caption="12 mån rullande" measure="1" displayFolder="" measureGroup="Transaktioner" count="0"/>
    <cacheHierarchy uniqueName="[Measures].[Intäkt, förändring %]" caption="Intäkt, förändring %" measure="1" displayFolder="" measureGroup="Transaktioner" count="0"/>
    <cacheHierarchy uniqueName="[Measures].[DIVIDE Intäkt, förändring %]" caption="DIVIDE Intäkt, förändring %" measure="1" displayFolder="" measureGroup="Transaktioner" count="0"/>
    <cacheHierarchy uniqueName="[Measures].[Intäkt 300-400 kr]" caption="Intäkt 300-400 kr" measure="1" displayFolder="" measureGroup="Transaktioner" count="0"/>
    <cacheHierarchy uniqueName="[Measures].[Intäkt XS, XL och XXL]" caption="Intäkt XS, XL och XXL" measure="1" displayFolder="" measureGroup="Transaktioner" count="0"/>
    <cacheHierarchy uniqueName="[Measures].[Intäkt Kina]" caption="Intäkt Kina" measure="1" displayFolder="" measureGroup="Transaktioner" count="0"/>
    <cacheHierarchy uniqueName="[Measures].[Intäkt YTD 0630]" caption="Intäkt YTD 0630" measure="1" displayFolder="" measureGroup="Transaktioner" count="0"/>
    <cacheHierarchy uniqueName="[Measures].[RunningTotal]" caption="RunningTotal" measure="1" displayFolder="" measureGroup="Transaktioner" count="0"/>
    <cacheHierarchy uniqueName="[Measures].[Sales12M]" caption="Sales12M" measure="1" displayFolder="" measureGroup="Transaktioner" count="0"/>
    <cacheHierarchy uniqueName="[Measures].[Months12M]" caption="Months12M" measure="1" displayFolder="" measureGroup="Transaktioner" count="0"/>
    <cacheHierarchy uniqueName="[Measures].[R12]" caption="R12" measure="1" displayFolder="" measureGroup="Transaktioner" count="0"/>
    <cacheHierarchy uniqueName="[Measures].[Intäkt YTD Fiscal]" caption="Intäkt YTD Fiscal" measure="1" displayFolder="" measureGroup="Transaktioner" count="0"/>
    <cacheHierarchy uniqueName="[Measures].[Storlek innehåller X]" caption="Storlek innehåller X" measure="1" displayFolder="" measureGroup="Transaktioner" count="0"/>
    <cacheHierarchy uniqueName="[Measures].[Börjar på X-storlekar]" caption="Börjar på X-storlekar" measure="1" displayFolder="" measureGroup="Transaktioner" count="0"/>
    <cacheHierarchy uniqueName="[Measures].[Intäkt son-efternamn]" caption="Intäkt son-efternamn" measure="1" displayFolder="" measureGroup="Transaktioner" count="0"/>
    <cacheHierarchy uniqueName="[Measures].[BLANK Intäkt, förändring %]" caption="BLANK Intäkt, förändring %" measure="1" displayFolder="" measureGroup="Transaktioner" count="0"/>
    <cacheHierarchy uniqueName="[Measures].[Intäkt helår]" caption="Intäkt helår" measure="1" displayFolder="" measureGroup="Transaktioner" count="0"/>
    <cacheHierarchy uniqueName="[Measures].[Intäkt helår, fg år]" caption="Intäkt helår, fg år" measure="1" displayFolder="" measureGroup="Transaktioner" count="0"/>
    <cacheHierarchy uniqueName="[Measures].[TB1 alt4]" caption="TB1 alt4" measure="1" displayFolder="" measureGroup="Transaktioner" count="0"/>
    <cacheHierarchy uniqueName="[Measures].[TG]" caption="TG" measure="1" displayFolder="" measureGroup="Transaktioner" count="0"/>
    <cacheHierarchy uniqueName="[Measures].[Intäkt YTD]" caption="Intäkt YTD" measure="1" displayFolder="" measureGroup="Transaktioner" count="0"/>
    <cacheHierarchy uniqueName="[Measures].[__XL_Count Försäljning]" caption="__XL_Count Försäljning" measure="1" displayFolder="" measureGroup="Transaktioner" count="0" hidden="1"/>
    <cacheHierarchy uniqueName="[Measures].[__XL_Count Users]" caption="__XL_Count Users" measure="1" displayFolder="" measureGroup="Kunder" count="0" hidden="1"/>
    <cacheHierarchy uniqueName="[Measures].[__XL_Count Artikelregister]" caption="__XL_Count Artikelregister" measure="1" displayFolder="" measureGroup="Artiklar" count="0" hidden="1"/>
    <cacheHierarchy uniqueName="[Measures].[__XL_Count Tidsdimension]" caption="__XL_Count Tidsdimension" measure="1" displayFolder="" measureGroup="Tid" count="0" hidden="1"/>
    <cacheHierarchy uniqueName="[Measures].[__XL_Count Storlek]" caption="__XL_Count Storlek" measure="1" displayFolder="" measureGroup="Storlek" count="0" hidden="1"/>
    <cacheHierarchy uniqueName="[Measures].[__Inga mått har definierats]" caption="__Inga mått har definierats" measure="1" displayFolder="" count="0" hidden="1"/>
    <cacheHierarchy uniqueName="[Measures].[Summan av Försäljning]" caption="Summan av Försäljning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umman av Rabatt, %]" caption="Summan av Rabatt, %" measure="1" displayFolder="" measureGroup="Transaktioner" count="0" hidden="1">
      <extLst>
        <ext xmlns:x15="http://schemas.microsoft.com/office/spreadsheetml/2010/11/main" uri="{B97F6D7D-B522-45F9-BDA1-12C45D357490}">
          <x15:cacheHierarchy aggregatedColumn="44"/>
        </ext>
      </extLst>
    </cacheHierarchy>
    <cacheHierarchy uniqueName="[Measures].[_TG Goal]" caption="_TG Goal" measure="1" displayFolder="" measureGroup="Transaktioner" count="0" hidden="1"/>
    <cacheHierarchy uniqueName="[Measures].[_TG Status]" caption="_TG Status" measure="1" iconSet="6" displayFolder="" measureGroup="Transaktioner" count="0" hidden="1"/>
    <cacheHierarchy uniqueName="[Measures].[_Intäkt YTD Goal]" caption="_Intäkt YTD Goal" measure="1" displayFolder="" measureGroup="Transaktioner" count="0" hidden="1"/>
    <cacheHierarchy uniqueName="[Measures].[_Intäkt YTD Status]" caption="_Intäkt YTD Status" measure="1" iconSet="6" displayFolder="" measureGroup="Transaktioner" count="0" hidden="1"/>
  </cacheHierarchies>
  <kpis count="2">
    <kpi uniqueName="TG" caption="TG" displayFolder="" measureGroup="Transaktioner" parent="" value="[Measures].[TG]" goal="[Measures].[_TG Goal]" status="[Measures].[_TG Status]" trend="" weight=""/>
    <kpi uniqueName="Intäkt YTD" caption="Intäkt YTD" displayFolder="" measureGroup="Transaktioner" parent="" value="[Measures].[Intäkt YTD]" goal="[Measures].[_Intäkt YTD Goal]" status="[Measures].[_Intäkt YTD Status]" trend="" weight=""/>
  </kpis>
  <extLst>
    <ext xmlns:x14="http://schemas.microsoft.com/office/spreadsheetml/2009/9/main" uri="{725AE2AE-9491-48be-B2B4-4EB974FC3084}">
      <x14:pivotCacheDefinition pivotCacheId="1366152821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Pivottabell5" cacheId="29" applyNumberFormats="0" applyBorderFormats="0" applyFontFormats="0" applyPatternFormats="0" applyAlignmentFormats="0" applyWidthHeightFormats="1" dataCaption="Värden" tag="7dbb0b90-cabb-4edd-bd1e-882de7d9360f" updatedVersion="8" minRefreshableVersion="5" subtotalHiddenItems="1" rowGrandTotals="0" colGrandTotals="0" itemPrintTitles="1" createdVersion="5" indent="0" compact="0" compactData="0" multipleFieldFilters="0">
  <location ref="C42:F52" firstHeaderRow="0" firstDataRow="1" firstDataCol="1"/>
  <pivotFields count="14">
    <pivotField name="Top 10 - Produkter" axis="axisRow" compact="0" allDrilled="1" outline="0" showAll="0" measureFilter="1" sortType="descending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outline="0" showAll="0"/>
    <pivotField dataField="1" compact="0" outline="0" showAll="0"/>
    <pivotField dataField="1" compact="0" outline="0" showAll="0"/>
    <pivotField name="Top 10 - Kunder" compact="0" allDrilled="1" outline="0" showAll="0" measureFilter="1" dataSourceSort="1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</pivotFields>
  <rowFields count="1">
    <field x="0"/>
  </rowFields>
  <rowItems count="10">
    <i>
      <x v="5"/>
    </i>
    <i>
      <x v="7"/>
    </i>
    <i>
      <x v="6"/>
    </i>
    <i>
      <x v="3"/>
    </i>
    <i>
      <x v="8"/>
    </i>
    <i>
      <x v="9"/>
    </i>
    <i>
      <x v="2"/>
    </i>
    <i>
      <x v="4"/>
    </i>
    <i>
      <x/>
    </i>
    <i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fld="1" subtotal="count" baseField="0" baseItem="0"/>
    <dataField fld="2" subtotal="count" baseField="0" baseItem="0"/>
    <dataField name=" " fld="3" subtotal="count" baseField="0" baseItem="0"/>
  </dataFields>
  <conditionalFormats count="1"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111">
    <pivotHierarchy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dragToData="1" caption="Top 10 - Kunder"/>
    <pivotHierarchy multipleItemSelectionAllowed="1"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Medium7" showRowHeaders="1" showColHeaders="1" showRowStripes="0" showColStripes="0" showLastColumn="1"/>
  <filters count="2">
    <filter fld="4" type="count" id="17" iMeasureHier="48">
      <autoFilter ref="A1">
        <filterColumn colId="0">
          <top10 val="10" filterVal="10"/>
        </filterColumn>
      </autoFilter>
    </filter>
    <filter fld="0" type="count" id="19" iMeasureHier="48">
      <autoFilter ref="A1">
        <filterColumn colId="0">
          <top10 val="10" filterVal="10"/>
        </filterColumn>
      </autoFilter>
    </filter>
  </filters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ransaktioner]"/>
        <x15:activeTabTopLevelEntity name="[Artiklar]"/>
        <x15:activeTabTopLevelEntity name="[Storlek]"/>
        <x15:activeTabTopLevelEntity name="[Kunder]"/>
        <x15:activeTabTopLevelEntity name="[Tid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Pivottabell4" cacheId="26" applyNumberFormats="0" applyBorderFormats="0" applyFontFormats="0" applyPatternFormats="0" applyAlignmentFormats="0" applyWidthHeightFormats="1" dataCaption="Värden" tag="b40cbb72-37d1-4967-9c15-daca79dfe68a" updatedVersion="8" minRefreshableVersion="5" subtotalHiddenItems="1" itemPrintTitles="1" createdVersion="5" indent="0" compact="0" compactData="0" multipleFieldFilters="0">
  <location ref="C30:F39" firstHeaderRow="0" firstDataRow="1" firstDataCol="1"/>
  <pivotFields count="13">
    <pivotField name="Top 10 - Produkter" compact="0" allDrilled="1" outline="0" showAll="0" sortType="descending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outline="0" showAll="0"/>
    <pivotField dataField="1" compact="0" outline="0" showAll="0"/>
    <pivotField dataField="1" compact="0" outline="0" showAll="0"/>
    <pivotField axis="axisRow" compact="0" allDrilled="1" outline="0" showAll="0" dataSourceSort="1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</pivotFields>
  <rowFields count="1">
    <field x="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1" subtotal="count" baseField="0" baseItem="0"/>
    <dataField fld="2" subtotal="count" baseField="0" baseItem="0"/>
    <dataField name=" " fld="3" subtotal="count" baseField="0" baseItem="0"/>
  </dataFields>
  <conditionalFormats count="1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111">
    <pivotHierarchy dragToData="1"/>
    <pivotHierarchy multipleItemSelectionAllowed="1" dragToData="1"/>
    <pivotHierarchy multipleItemSelectionAllowed="1" dragToData="1"/>
    <pivotHierarchy multipleItemSelectionAllowed="1" dragToData="1" caption="Top 10 - Produkter"/>
    <pivotHierarchy multipleItemSelectionAllowed="1" dragToData="1"/>
    <pivotHierarchy multipleItemSelectionAllowed="1" dragToData="1"/>
    <pivotHierarchy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Medium7" showRowHeaders="1" showColHeaders="1" showRowStripes="0" showColStripes="0" showLastColumn="1"/>
  <rowHierarchiesUsage count="1"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ransaktioner]"/>
        <x15:activeTabTopLevelEntity name="[Artiklar]"/>
        <x15:activeTabTopLevelEntity name="[Storlek]"/>
        <x15:activeTabTopLevelEntity name="[Kunder]"/>
        <x15:activeTabTopLevelEntity name="[Tid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ell1" cacheId="50" applyNumberFormats="0" applyBorderFormats="0" applyFontFormats="0" applyPatternFormats="0" applyAlignmentFormats="0" applyWidthHeightFormats="1" dataCaption="Värden" tag="ca8ff32b-3504-41bc-97ab-0a6cbc9c8f10" updatedVersion="8" minRefreshableVersion="5" subtotalHiddenItems="1" itemPrintTitles="1" createdVersion="5" indent="0" compact="0" compactData="0" multipleFieldFilters="0" chartFormat="1" fieldListSortAscending="1">
  <location ref="C18:F27" firstHeaderRow="0" firstDataRow="1" firstDataCol="1"/>
  <pivotFields count="13">
    <pivotField axis="axisRow" compact="0" allDrilled="1" outline="0" showAll="0" sortType="descending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outline="0" showAll="0"/>
    <pivotField dataField="1" compact="0" outline="0" showAll="0"/>
    <pivotField dataField="1" compact="0" outline="0" showAll="0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</pivotFields>
  <rowFields count="1">
    <field x="0"/>
  </rowFields>
  <rowItems count="9">
    <i>
      <x v="3"/>
    </i>
    <i>
      <x v="2"/>
    </i>
    <i>
      <x/>
    </i>
    <i>
      <x v="5"/>
    </i>
    <i>
      <x v="7"/>
    </i>
    <i>
      <x v="1"/>
    </i>
    <i>
      <x v="6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1" subtotal="count" baseField="0" baseItem="0"/>
    <dataField name="TG" fld="2" subtotal="count" baseField="0" baseItem="0"/>
    <dataField name=" " fld="3" subtotal="count" baseField="0" baseItem="0"/>
  </dataField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chartFormats count="3"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Hierarchies count="111">
    <pivotHierarchy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Medium7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ransaktioner]"/>
        <x15:activeTabTopLevelEntity name="[Artiklar]"/>
        <x15:activeTabTopLevelEntity name="[Storlek]"/>
        <x15:activeTabTopLevelEntity name="[Kunder]"/>
        <x15:activeTabTopLevelEntity name="[Tid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9F5C56-F91D-42AE-AF04-A314F92B988C}" name="Pivottabell3" cacheId="53" applyNumberFormats="0" applyBorderFormats="0" applyFontFormats="0" applyPatternFormats="0" applyAlignmentFormats="0" applyWidthHeightFormats="1" dataCaption="Värden" tag="0b19df02-0bbe-4140-8c5a-4368b6d852c8" updatedVersion="8" minRefreshableVersion="3" useAutoFormatting="1" itemPrintTitles="1" createdVersion="6" indent="0" outline="1" outlineData="1" multipleFieldFilters="0">
  <location ref="L2:O17" firstHeaderRow="0" firstDataRow="1" firstDataCol="1"/>
  <pivotFields count="4">
    <pivotField dataField="1" subtotalTop="0" showAll="0" defaultSubtotal="0"/>
    <pivotField dataField="1" subtotalTop="0" showAll="0" defaultSubtotal="0"/>
    <pivotField dataField="1" subtotalTop="0" showAll="0" defaultSubtotal="0"/>
    <pivotField axis="axisRow" allDrilled="1" subtotalTop="0" showAll="0" dataSourceSort="1" defaultSubtotal="0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3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Intäkt YTD" fld="0" subtotal="count" baseField="0" baseItem="0"/>
    <dataField name="Intäkt YTD Mål" fld="1" subtotal="count" baseField="0" baseItem="0" numFmtId="3"/>
    <dataField name="Intäkt YTD Status" fld="2" subtotal="count" baseField="0" baseItem="0"/>
  </dataField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11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Artiklar]"/>
        <x15:activeTabTopLevelEntity name="[Transaktioner]"/>
        <x15:activeTabTopLevelEntity name="[Kunde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Pivottabell2" cacheId="56" applyNumberFormats="0" applyBorderFormats="0" applyFontFormats="0" applyPatternFormats="0" applyAlignmentFormats="0" applyWidthHeightFormats="1" dataCaption="Värden" tag="67066143-eaf0-46ac-ad33-9b3b1cb44a34" updatedVersion="8" minRefreshableVersion="3" useAutoFormatting="1" subtotalHiddenItems="1" itemPrintTitles="1" createdVersion="6" indent="0" compact="0" compactData="0" multipleFieldFilters="0">
  <location ref="C2:I13" firstHeaderRow="0" firstDataRow="1" firstDataCol="2"/>
  <pivotFields count="7">
    <pivotField axis="axisRow" compact="0" allDrilled="1" outline="0" showAll="0" dataSourceSort="1" defaultAttributeDrillState="1">
      <items count="3">
        <item x="0"/>
        <item x="1"/>
        <item t="default"/>
      </items>
    </pivotField>
    <pivotField axis="axisRow" compact="0" allDrilled="1" outline="0" showAll="0" dataSourceSort="1" defaultAttributeDrillState="1">
      <items count="5">
        <item x="0"/>
        <item x="1"/>
        <item x="2"/>
        <item x="3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</pivotFields>
  <rowFields count="2">
    <field x="0"/>
    <field x="1"/>
  </rowFields>
  <rowItems count="11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t="default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fld="2" subtotal="count" baseField="0" baseItem="0"/>
    <dataField fld="3" subtotal="count" baseField="0" baseItem="0"/>
    <dataField fld="4" subtotal="count" baseField="0" baseItem="0"/>
    <dataField fld="5" subtotal="count" baseField="0" baseItem="0"/>
    <dataField name="TG" fld="6" subtotal="count" baseField="0" baseItem="0" numFmtId="167"/>
  </dataFields>
  <pivotHierarchies count="11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Medium14" showRowHeaders="1" showColHeaders="1" showRowStripes="0" showColStripes="0" showLastColumn="1"/>
  <rowHierarchiesUsage count="2">
    <rowHierarchyUsage hierarchyUsage="22"/>
    <rowHierarchyUsage hierarchyUsage="15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id]"/>
        <x15:activeTabTopLevelEntity name="[Transaktioner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Pivottabell1" cacheId="47" applyNumberFormats="0" applyBorderFormats="0" applyFontFormats="0" applyPatternFormats="0" applyAlignmentFormats="0" applyWidthHeightFormats="1" dataCaption="Värden" tag="db5714ee-2b4a-46ab-b1f8-0326045c6b6c" updatedVersion="8" minRefreshableVersion="5" useAutoFormatting="1" subtotalHiddenItems="1" itemPrintTitles="1" createdVersion="5" indent="0" compact="0" compactData="0" multipleFieldFilters="0" chartFormat="1">
  <location ref="C16:H25" firstHeaderRow="0" firstDataRow="1" firstDataCol="1"/>
  <pivotFields count="15">
    <pivotField axis="axisRow" compact="0" allDrilled="1" outline="0" showAll="0" sortType="ascending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  <pivotField compact="0" allDrilled="1" outline="0" showAll="0" dataSourceSort="1" defaultAttributeDrillState="1"/>
  </pivotFields>
  <rowFields count="1">
    <field x="0"/>
  </rowFields>
  <rowItems count="9">
    <i>
      <x v="4"/>
    </i>
    <i>
      <x v="6"/>
    </i>
    <i>
      <x v="1"/>
    </i>
    <i>
      <x v="7"/>
    </i>
    <i>
      <x v="5"/>
    </i>
    <i>
      <x/>
    </i>
    <i>
      <x v="2"/>
    </i>
    <i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fld="4" subtotal="count" baseField="0" baseItem="0"/>
    <dataField fld="5" subtotal="count" baseField="0" baseItem="0"/>
    <dataField fld="1" subtotal="count" baseField="0" baseItem="0"/>
    <dataField name="TG" fld="2" subtotal="count" baseField="0" baseItem="0"/>
    <dataField name="TG Status" fld="3" subtotal="count" baseField="0" baseItem="0"/>
  </dataFields>
  <conditionalFormats count="1">
    <conditionalFormat scope="data" priority="6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chartFormats count="1">
    <chartFormat chart="0" format="4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Hierarchies count="111">
    <pivotHierarchy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Medium7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ransaktioner]"/>
        <x15:activeTabTopLevelEntity name="[Artiklar]"/>
        <x15:activeTabTopLevelEntity name="[Storlek]"/>
        <x15:activeTabTopLevelEntity name="[Kunder]"/>
        <x15:activeTabTopLevelEntity name="[Tid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90E728-29C6-46D8-8AB2-03E053E0F12B}" name="Pivottabell1" cacheId="60" applyNumberFormats="0" applyBorderFormats="0" applyFontFormats="0" applyPatternFormats="0" applyAlignmentFormats="0" applyWidthHeightFormats="1" dataCaption="Värden" tag="1325d926-89e2-4cde-9eae-432653ad8b7e" updatedVersion="8" minRefreshableVersion="3" useAutoFormatting="1" itemPrintTitles="1" createdVersion="6" indent="0" outline="1" outlineData="1" multipleFieldFilters="0">
  <location ref="B14:K17" firstHeaderRow="0" firstDataRow="1" firstDataCol="1"/>
  <pivotFields count="12">
    <pivotField axis="axisRow" allDrilled="1" subtotalTop="0" showAll="0" dataSourceSort="1" defaultSubtotal="0" defaultAttributeDrillState="1">
      <items count="1">
        <item s="1" x="0"/>
      </items>
    </pivotField>
    <pivotField axis="axisRow" allDrilled="1" subtotalTop="0" showAll="0" dataSourceSort="1" defaultSubtotal="0" defaultAttributeDrillState="1">
      <items count="1">
        <item x="0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</pivotFields>
  <rowFields count="2">
    <field x="0"/>
    <field x="1"/>
  </rowFields>
  <rowItems count="3">
    <i>
      <x/>
    </i>
    <i r="1">
      <x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fld="2" subtotal="count" baseField="0" baseItem="0"/>
    <dataField name="Intäkt YTD" fld="9" subtotal="count" baseField="0" baseItem="0"/>
    <dataField fld="3" subtotal="count" baseField="0" baseItem="0"/>
    <dataField fld="10" subtotal="count" baseField="0" baseItem="0"/>
    <dataField fld="4" subtotal="count" baseField="0" baseItem="0"/>
    <dataField fld="5" subtotal="count" baseField="0" baseItem="0"/>
    <dataField fld="6" subtotal="count" baseField="0" baseItem="0"/>
    <dataField fld="7" subtotal="count" baseField="0" baseItem="0"/>
    <dataField fld="8" subtotal="count" baseField="0" baseItem="0"/>
  </dataFields>
  <pivotHierarchies count="11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id].[Månadsnr].&amp;[8]"/>
      </members>
    </pivotHierarchy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2">
    <rowHierarchyUsage hierarchyUsage="22"/>
    <rowHierarchyUsage hierarchyUsage="1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id]"/>
        <x15:activeTabTopLevelEntity name="[Transaktione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506446-20BD-40E0-9E71-C4C86A4CD669}" name="Pivottabell2" cacheId="63" applyNumberFormats="0" applyBorderFormats="0" applyFontFormats="0" applyPatternFormats="0" applyAlignmentFormats="0" applyWidthHeightFormats="1" dataCaption="Värden" tag="32754051-a4e8-40ae-9438-7db1927f320b" updatedVersion="8" minRefreshableVersion="3" useAutoFormatting="1" itemPrintTitles="1" createdVersion="8" indent="0" outline="1" outlineData="1" multipleFieldFilters="0">
  <location ref="B2:H11" firstHeaderRow="0" firstDataRow="1" firstDataCol="1"/>
  <pivotFields count="9">
    <pivotField axis="axisRow" allDrilled="1" subtotalTop="0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fld="1" subtotal="count" baseField="0" baseItem="0"/>
    <dataField name="Intäkt YTD" fld="2" subtotal="count" baseField="0" baseItem="0"/>
    <dataField fld="3" subtotal="count" baseField="0" baseItem="0"/>
    <dataField fld="4" subtotal="count" baseField="0" baseItem="0"/>
    <dataField fld="5" subtotal="count" baseField="0" baseItem="0"/>
    <dataField fld="6" subtotal="count" baseField="0" baseItem="0"/>
  </dataFields>
  <pivotHierarchies count="11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id].[Månadsnr].&amp;[8]"/>
      </members>
    </pivotHierarchy>
    <pivotHierarchy dragToData="1"/>
    <pivotHierarchy dragToData="1"/>
    <pivotHierarchy dragToData="1"/>
    <pivotHierarchy multipleItemSelectionAllowed="1" dragToData="1">
      <members count="1" level="1">
        <member name="[Tid].[År].&amp;[2016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Artiklar]"/>
        <x15:activeTabTopLevelEntity name="[Transaktioner]"/>
        <x15:activeTabTopLevelEntity name="[Tid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Pivottabell2" cacheId="67" applyNumberFormats="0" applyBorderFormats="0" applyFontFormats="0" applyPatternFormats="0" applyAlignmentFormats="0" applyWidthHeightFormats="1" dataCaption="Värden" tag="4ef0a5af-20cd-4ad1-bfe8-5824cfc5b399" updatedVersion="8" minRefreshableVersion="3" useAutoFormatting="1" itemPrintTitles="1" createdVersion="6" indent="0" outline="1" outlineData="1" multipleFieldFilters="0">
  <location ref="B1:E12" firstHeaderRow="0" firstDataRow="1" firstDataCol="1"/>
  <pivotFields count="6">
    <pivotField dataField="1" showAll="0"/>
    <pivotField axis="axisRow" allDrilled="1" showAll="0" dataSourceSort="1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llDrilled="1" showAll="0" dataSourceSort="1" defaultAttributeDrillState="1"/>
    <pivotField allDrilled="1" showAll="0" dataSourceSort="1" defaultAttributeDrillState="1"/>
    <pivotField dataField="1" showAll="0"/>
    <pivotField dataField="1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0" subtotal="count" baseField="0" baseItem="0"/>
    <dataField name="Intäkt – alla Kategorier" fld="4" subtotal="count" baseField="0" baseItem="0"/>
    <dataField fld="5" subtotal="count" baseField="0" baseItem="0"/>
  </dataField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111">
    <pivotHierarchy dragToData="1"/>
    <pivotHierarchy dragToData="1"/>
    <pivotHierarchy multipleItemSelectionAllowed="1" dragToData="1">
      <members count="2" level="1">
        <member name="[Artiklar].[Kategori].&amp;[Jackor &amp; Rockar]"/>
        <member name="[Artiklar].[Kategori].&amp;[Kavajer &amp; Kostymer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id].[År].&amp;[2016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Intäkt – alla Kategorier"/>
    <pivotHierarchy dragToRow="0" dragToCol="0" dragToPage="0" dragToData="1" caption="Valda Kategorier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1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ransaktioner]"/>
        <x15:activeTabTopLevelEntity name="[Artiklar]"/>
        <x15:activeTabTopLevelEntity name="[Kunder]"/>
        <x15:activeTabTopLevelEntity name="[Tid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Pivottabell2" cacheId="71" applyNumberFormats="0" applyBorderFormats="0" applyFontFormats="0" applyPatternFormats="0" applyAlignmentFormats="0" applyWidthHeightFormats="1" dataCaption="Värden" tag="01ca644a-6896-48c3-9d86-91dda44a6a22" updatedVersion="8" minRefreshableVersion="3" useAutoFormatting="1" subtotalHiddenItems="1" itemPrintTitles="1" createdVersion="6" indent="0" compact="0" compactData="0" multipleFieldFilters="0">
  <location ref="B1:E8" firstHeaderRow="0" firstDataRow="1" firstDataCol="1"/>
  <pivotFields count="5">
    <pivotField dataField="1" compact="0" outline="0" showAll="0"/>
    <pivotField axis="axisRow" compact="0" allDrilled="1" outline="0" showAll="0" dataSourceSort="1" defaultAttributeDrillState="1">
      <items count="7">
        <item s="1" x="0"/>
        <item s="1" x="1"/>
        <item s="1" x="2"/>
        <item s="1" x="3"/>
        <item s="1" x="4"/>
        <item s="1" x="5"/>
        <item t="default"/>
      </items>
    </pivotField>
    <pivotField compact="0" allDrilled="1" outline="0" showAll="0" dataSourceSort="1" defaultAttributeDrillState="1"/>
    <pivotField dataField="1" compact="0" outline="0" showAll="0"/>
    <pivotField dataField="1" compact="0" outline="0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0" subtotal="count" baseField="0" baseItem="0"/>
    <dataField fld="3" subtotal="count" baseField="0" baseItem="0"/>
    <dataField fld="4" subtotal="count" baseField="0" baseItem="0"/>
  </dataFields>
  <pivotHierarchies count="111"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id].[År].&amp;[2015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Intäkt – alla Kategorier"/>
    <pivotHierarchy dragToRow="0" dragToCol="0" dragToPage="0" dragToData="1" caption="Valda Kategorier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1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ransaktioner]"/>
        <x15:activeTabTopLevelEntity name="[Artiklar]"/>
        <x15:activeTabTopLevelEntity name="[Kunder]"/>
        <x15:activeTabTopLevelEntity name="[Tid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DDC8C9-1D71-46DF-A834-471415D2E237}" name="Pivottabell3" cacheId="74" applyNumberFormats="0" applyBorderFormats="0" applyFontFormats="0" applyPatternFormats="0" applyAlignmentFormats="0" applyWidthHeightFormats="1" dataCaption="Värden" tag="ba768ae9-d9be-4801-893b-c5055d170784" updatedVersion="8" minRefreshableVersion="3" useAutoFormatting="1" itemPrintTitles="1" createdVersion="6" indent="0" outline="1" outlineData="1" multipleFieldFilters="0">
  <location ref="B2:E27" firstHeaderRow="0" firstDataRow="1" firstDataCol="1"/>
  <pivotFields count="5">
    <pivotField axis="axisRow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subtotalTop="0" showAll="0" defaultSubtotal="0"/>
    <pivotField dataField="1" subtotalTop="0" showAll="0" defaultSubtotal="0"/>
    <pivotField dataField="1" subtotalTop="0" showAll="0" defaultSubtotal="0"/>
  </pivotFields>
  <rowFields count="2">
    <field x="0"/>
    <field x="1"/>
  </rowFields>
  <rowItems count="2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2" subtotal="count" baseField="0" baseItem="0"/>
    <dataField fld="4" subtotal="count" baseField="0" baseItem="0"/>
    <dataField fld="3" subtotal="count" baseField="0" baseItem="0"/>
  </dataFields>
  <pivotHierarchies count="11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2">
    <rowHierarchyUsage hierarchyUsage="22"/>
    <rowHierarchyUsage hierarchyUsage="1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id]"/>
        <x15:activeTabTopLevelEntity name="[Transaktione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Pivottabell2" cacheId="35" applyNumberFormats="0" applyBorderFormats="0" applyFontFormats="0" applyPatternFormats="0" applyAlignmentFormats="0" applyWidthHeightFormats="1" dataCaption="Värden" tag="e29cd7e5-843b-44d3-8bdf-5d68338528ba" updatedVersion="8" minRefreshableVersion="5" useAutoFormatting="1" subtotalHiddenItems="1" itemPrintTitles="1" createdVersion="5" indent="0" outline="1" outlineData="1" multipleFieldFilters="0" chartFormat="4">
  <location ref="A1:D11" firstHeaderRow="1" firstDataRow="2" firstDataCol="1"/>
  <pivotFields count="11">
    <pivotField dataField="1" showAll="0"/>
    <pivotField axis="axisRow" allDrilled="1" showAll="0" dataSourceSort="1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Col" allDrilled="1" showAll="0" dataSourceSort="1" defaultAttributeDrillState="1">
      <items count="3">
        <item x="0"/>
        <item x="1"/>
        <item t="default"/>
      </items>
    </pivotField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fld="0" subtotal="count" baseField="0" baseItem="0"/>
  </dataFields>
  <chartFormats count="4">
    <chartFormat chart="1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Hierarchies count="111">
    <pivotHierarchy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12"/>
  </rowHierarchiesUsage>
  <colHierarchiesUsage count="1">
    <colHierarchyUsage hierarchyUsage="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ransaktioner]"/>
        <x15:activeTabTopLevelEntity name="[Artiklar]"/>
        <x15:activeTabTopLevelEntity name="[Storlek]"/>
        <x15:activeTabTopLevelEntity name="[Kunder]"/>
        <x15:activeTabTopLevelEntity name="[Tid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3000000}" name="Pivottabell7" cacheId="32" applyNumberFormats="0" applyBorderFormats="0" applyFontFormats="0" applyPatternFormats="0" applyAlignmentFormats="0" applyWidthHeightFormats="1" dataCaption="Värden" tag="18ce905c-7f6f-4d6d-b5b7-64ebe9519339" updatedVersion="8" minRefreshableVersion="5" useAutoFormatting="1" subtotalHiddenItems="1" itemPrintTitles="1" createdVersion="5" indent="0" outline="1" outlineData="1" multipleFieldFilters="0" chartFormat="5">
  <location ref="A31:D57" firstHeaderRow="1" firstDataRow="2" firstDataCol="1"/>
  <pivotFields count="13">
    <pivotField axis="axisRow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axis="axisCol" allDrilled="1" showAll="0" dataSourceSort="1" defaultAttributeDrillState="1">
      <items count="3">
        <item x="0"/>
        <item x="1"/>
        <item t="default"/>
      </items>
    </pivotField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</pivotFields>
  <rowFields count="2">
    <field x="0"/>
    <field x="1"/>
  </rowFields>
  <rowItems count="2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Summan av Antal" fld="2" baseField="0" baseItem="0"/>
  </dataFields>
  <chartFormats count="5">
    <chartFormat chart="2" format="2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" format="2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4" format="2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4" format="2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</chartFormats>
  <pivotHierarchies count="111">
    <pivotHierarchy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2">
    <rowHierarchyUsage hierarchyUsage="22"/>
    <rowHierarchyUsage hierarchyUsage="16"/>
  </rowHierarchiesUsage>
  <colHierarchiesUsage count="1">
    <colHierarchyUsage hierarchyUsage="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ransaktioner]"/>
        <x15:activeTabTopLevelEntity name="[Artiklar]"/>
        <x15:activeTabTopLevelEntity name="[Storlek]"/>
        <x15:activeTabTopLevelEntity name="[Kunder]"/>
        <x15:activeTabTopLevelEntity name="[Tid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4000000}" name="Pivottabell8" cacheId="44" applyNumberFormats="0" applyBorderFormats="0" applyFontFormats="0" applyPatternFormats="0" applyAlignmentFormats="0" applyWidthHeightFormats="1" dataCaption="Värden" tag="bb9e7189-1e91-4646-86e6-70f6c87ad983" updatedVersion="8" minRefreshableVersion="5" useAutoFormatting="1" subtotalHiddenItems="1" itemPrintTitles="1" createdVersion="5" indent="0" outline="1" outlineData="1" multipleFieldFilters="0" chartFormat="6">
  <location ref="Q1:S10" firstHeaderRow="0" firstDataRow="1" firstDataCol="1"/>
  <pivotFields count="12">
    <pivotField axis="axisRow" allDrilled="1" showAll="0" sortType="ascending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showAll="0"/>
    <pivotField dataField="1" showAll="0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</pivotFields>
  <rowFields count="1">
    <field x="0"/>
  </rowFields>
  <rowItems count="9">
    <i>
      <x v="4"/>
    </i>
    <i>
      <x v="6"/>
    </i>
    <i>
      <x v="1"/>
    </i>
    <i>
      <x v="7"/>
    </i>
    <i>
      <x v="5"/>
    </i>
    <i>
      <x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fld="1" subtotal="count" baseField="0" baseItem="0"/>
    <dataField fld="2" subtotal="count" baseField="0" baseItem="0"/>
  </dataFields>
  <chartFormats count="4">
    <chartFormat chart="3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111">
    <pivotHierarchy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ransaktioner]"/>
        <x15:activeTabTopLevelEntity name="[Artiklar]"/>
        <x15:activeTabTopLevelEntity name="[Storlek]"/>
        <x15:activeTabTopLevelEntity name="[Kunder]"/>
        <x15:activeTabTopLevelEntity name="[Tid]"/>
        <x15:activeTabTopLevelEntity name="Åldersintervall" type="1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Pivottabell6" cacheId="41" applyNumberFormats="0" applyBorderFormats="0" applyFontFormats="0" applyPatternFormats="0" applyAlignmentFormats="0" applyWidthHeightFormats="1" dataCaption="Värden" tag="5a88f9a4-e7e2-4ce8-a14b-29abd01f8716" updatedVersion="8" minRefreshableVersion="5" useAutoFormatting="1" subtotalHiddenItems="1" itemPrintTitles="1" createdVersion="5" indent="0" outline="1" outlineData="1" multipleFieldFilters="0" chartFormat="5">
  <location ref="M1:O8" firstHeaderRow="0" firstDataRow="1" firstDataCol="1"/>
  <pivotFields count="12">
    <pivotField dataField="1" showAll="0"/>
    <pivotField axis="axisRow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fld="0" subtotal="count" baseField="0" baseItem="0"/>
    <dataField name="TG" fld="2" subtotal="count" baseField="0" baseItem="0"/>
  </dataFields>
  <chartFormats count="5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111">
    <pivotHierarchy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3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ransaktioner]"/>
        <x15:activeTabTopLevelEntity name="[Artiklar]"/>
        <x15:activeTabTopLevelEntity name="[Storlek]"/>
        <x15:activeTabTopLevelEntity name="[Kunder]"/>
        <x15:activeTabTopLevelEntity name="[Tid]"/>
        <x15:activeTabTopLevelEntity name="Åldersintervall" type="1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Pivottabell3" cacheId="38" applyNumberFormats="0" applyBorderFormats="0" applyFontFormats="0" applyPatternFormats="0" applyAlignmentFormats="0" applyWidthHeightFormats="1" dataCaption="Värden" tag="05fe944b-004a-4674-93aa-e1e48ea94aa7" updatedVersion="8" minRefreshableVersion="5" useAutoFormatting="1" subtotalHiddenItems="1" itemPrintTitles="1" createdVersion="5" indent="0" outline="1" outlineData="1" multipleFieldFilters="0" chartFormat="4">
  <location ref="I1:K26" firstHeaderRow="0" firstDataRow="1" firstDataCol="1"/>
  <pivotFields count="14">
    <pivotField dataField="1" showAll="0"/>
    <pivotField axis="axisRow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  <pivotField allDrilled="1" showAll="0" dataSourceSort="1" defaultAttributeDrillState="1"/>
  </pivotFields>
  <rowFields count="2">
    <field x="1"/>
    <field x="2"/>
  </rowFields>
  <rowItems count="2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fld="0" subtotal="count" baseField="0" baseItem="0"/>
    <dataField fld="3" subtotal="count" baseField="0" baseItem="0"/>
  </dataFields>
  <chartFormats count="4"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111">
    <pivotHierarchy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2">
    <rowHierarchyUsage hierarchyUsage="22"/>
    <rowHierarchyUsage hierarchyUsage="1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ransaktioner]"/>
        <x15:activeTabTopLevelEntity name="[Artiklar]"/>
        <x15:activeTabTopLevelEntity name="[Storlek]"/>
        <x15:activeTabTopLevelEntity name="[Kunder]"/>
        <x15:activeTabTopLevelEntity name="[Tid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" xr10:uid="{00000000-0013-0000-FFFF-FFFF01000000}" sourceName="[Artiklar].[Kategori]">
  <pivotTables>
    <pivotTable tabId="6" name="Pivottabell1"/>
    <pivotTable tabId="6" name="Pivottabell4"/>
    <pivotTable tabId="6" name="Pivottabell5"/>
    <pivotTable tabId="7" name="Pivottabell7"/>
    <pivotTable tabId="7" name="Pivottabell2"/>
    <pivotTable tabId="7" name="Pivottabell3"/>
    <pivotTable tabId="7" name="Pivottabell6"/>
    <pivotTable tabId="7" name="Pivottabell8"/>
    <pivotTable tabId="9" name="Pivottabell1"/>
  </pivotTables>
  <data>
    <olap pivotCacheId="215209886">
      <levels count="2">
        <level uniqueName="[Artiklar].[Kategori].[(All)]" sourceCaption="(All)" count="0"/>
        <level uniqueName="[Artiklar].[Kategori].[Kategori]" sourceCaption="Kategori" count="8">
          <ranges>
            <range startItem="0">
              <i n="[Artiklar].[Kategori].&amp;[Accessoarer]" c="Accessoarer"/>
              <i n="[Artiklar].[Kategori].&amp;[Byxor]" c="Byxor"/>
              <i n="[Artiklar].[Kategori].&amp;[Jackor &amp; Rockar]" c="Jackor &amp; Rockar"/>
              <i n="[Artiklar].[Kategori].&amp;[Kavajer &amp; Kostymer]" c="Kavajer &amp; Kostymer"/>
              <i n="[Artiklar].[Kategori].&amp;[Skjortor]" c="Skjortor"/>
              <i n="[Artiklar].[Kategori].&amp;[Tröjor &amp; Cardigans]" c="Tröjor &amp; Cardigans"/>
              <i n="[Artiklar].[Kategori].&amp;[T-shirts &amp; Linnen]" c="T-shirts &amp; Linnen"/>
              <i n="[Artiklar].[Kategori].&amp;[Underkläder &amp; sovplagg]" c="Underkläder &amp; sovplagg"/>
            </range>
          </ranges>
        </level>
      </levels>
      <selections count="1">
        <selection n="[Artiklar].[Kategori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Produktbeskrivning" xr10:uid="{00000000-0013-0000-FFFF-FFFF02000000}" sourceName="[Artiklar].[Produktbeskrivning]">
  <pivotTables>
    <pivotTable tabId="6" name="Pivottabell1"/>
    <pivotTable tabId="6" name="Pivottabell4"/>
    <pivotTable tabId="6" name="Pivottabell5"/>
    <pivotTable tabId="7" name="Pivottabell7"/>
    <pivotTable tabId="7" name="Pivottabell2"/>
    <pivotTable tabId="7" name="Pivottabell3"/>
    <pivotTable tabId="7" name="Pivottabell6"/>
    <pivotTable tabId="7" name="Pivottabell8"/>
    <pivotTable tabId="9" name="Pivottabell1"/>
  </pivotTables>
  <data>
    <olap pivotCacheId="215209886">
      <levels count="2">
        <level uniqueName="[Artiklar].[Produktbeskrivning].[(All)]" sourceCaption="(All)" count="0"/>
        <level uniqueName="[Artiklar].[Produktbeskrivning].[Produktbeskrivning]" sourceCaption="Produktbeskrivning" count="224">
          <ranges>
            <range startItem="0">
              <i n="[Artiklar].[Produktbeskrivning].&amp;[10-pack strumpor]" c="10-pack strumpor"/>
              <i n="[Artiklar].[Produktbeskrivning].&amp;[2-pack boxershorts]" c="2-pack boxershorts"/>
              <i n="[Artiklar].[Produktbeskrivning].&amp;[2-pack pyjamasshorts]" c="2-pack pyjamasshorts"/>
              <i n="[Artiklar].[Produktbeskrivning].&amp;[2-pack smartphone-vantar]" c="2-pack smartphone-vantar"/>
              <i n="[Artiklar].[Produktbeskrivning].&amp;[2-pack torgvantar]" c="2-pack torgvantar"/>
              <i n="[Artiklar].[Produktbeskrivning].&amp;[2-pack T-shirts]" c="2-pack T-shirts"/>
              <i n="[Artiklar].[Produktbeskrivning].&amp;[2-pack V-ringad T-shirts]" c="2-pack V-ringad T-shirts"/>
              <i n="[Artiklar].[Produktbeskrivning].&amp;[3-pack boxershorts]" c="3-pack boxershorts"/>
              <i n="[Artiklar].[Produktbeskrivning].&amp;[3-pack boxershorts basic]" c="3-pack boxershorts basic"/>
              <i n="[Artiklar].[Produktbeskrivning].&amp;[3-pack kalsonger]" c="3-pack kalsonger"/>
              <i n="[Artiklar].[Produktbeskrivning].&amp;[3-pack sportstrumpor]" c="3-pack sportstrumpor"/>
              <i n="[Artiklar].[Produktbeskrivning].&amp;[3-pack T-shirts]" c="3-pack T-shirts"/>
              <i n="[Artiklar].[Produktbeskrivning].&amp;[3-pack V-ringad T-shirts]" c="3-pack V-ringad T-shirts"/>
              <i n="[Artiklar].[Produktbeskrivning].&amp;[5-pack finsockor]" c="5-pack finsockor"/>
              <i n="[Artiklar].[Produktbeskrivning].&amp;[5-pack randiga strumpor]" c="5-pack randiga strumpor"/>
              <i n="[Artiklar].[Produktbeskrivning].&amp;[5-pack strumpor]" c="5-pack strumpor"/>
              <i n="[Artiklar].[Produktbeskrivning].&amp;[7-pack ankelstrumpor]" c="7-pack ankelstrumpor"/>
              <i n="[Artiklar].[Produktbeskrivning].&amp;[7-pack boxershorts]" c="7-pack boxershorts"/>
              <i n="[Artiklar].[Produktbeskrivning].&amp;[7-pack sneakersstrumpor]" c="7-pack sneakersstrumpor"/>
              <i n="[Artiklar].[Produktbeskrivning].&amp;[Basebolltröja]" c="Basebolltröja"/>
              <i n="[Artiklar].[Produktbeskrivning].&amp;[Bikerjacka]" c="Bikerjacka"/>
              <i n="[Artiklar].[Produktbeskrivning].&amp;[Bomberjacka]" c="Bomberjacka"/>
              <i n="[Artiklar].[Produktbeskrivning].&amp;[Bomberjacka i bomullssammet]" c="Bomberjacka i bomullssammet"/>
              <i n="[Artiklar].[Produktbeskrivning].&amp;[Bomullskavaj]" c="Bomullskavaj"/>
              <i n="[Artiklar].[Produktbeskrivning].&amp;[Bomullskavaj Slim fit]" c="Bomullskavaj Slim fit"/>
              <i n="[Artiklar].[Produktbeskrivning].&amp;[Bomullskeps med brodyr]" c="Bomullskeps med brodyr"/>
              <i n="[Artiklar].[Produktbeskrivning].&amp;[Bomullsskjorta]" c="Bomullsskjorta"/>
              <i n="[Artiklar].[Produktbeskrivning].&amp;[Bomullströja]" c="Bomullströja"/>
              <i n="[Artiklar].[Produktbeskrivning].&amp;[Borstad sweatshirtbyxa]" c="Borstad sweatshirtbyxa"/>
              <i n="[Artiklar].[Produktbeskrivning].&amp;[Breda hängslen]" c="Breda hängslen"/>
              <i n="[Artiklar].[Produktbeskrivning].&amp;[Cardigan]" c="Cardigan"/>
              <i n="[Artiklar].[Produktbeskrivning].&amp;[Cardigan i ullmix]" c="Cardigan i ullmix"/>
              <i n="[Artiklar].[Produktbeskrivning].&amp;[Cargobyxa i ullmix]" c="Cargobyxa i ullmix"/>
              <i n="[Artiklar].[Produktbeskrivning].&amp;[Chinos]" c="Chinos"/>
              <i n="[Artiklar].[Produktbeskrivning].&amp;[Chinos i premium cotton]" c="Chinos i premium cotton"/>
              <i n="[Artiklar].[Produktbeskrivning].&amp;[Chinos Skinny fit]" c="Chinos Skinny fit"/>
              <i n="[Artiklar].[Produktbeskrivning].&amp;[Cropped kostymbyxa]" c="Cropped kostymbyxa"/>
              <i n="[Artiklar].[Produktbeskrivning].&amp;[Datorväska]" c="Datorväska"/>
              <i n="[Artiklar].[Produktbeskrivning].&amp;[Dubbelknäppt rock i ullmix]" c="Dubbelknäppt rock i ullmix"/>
              <i n="[Artiklar].[Produktbeskrivning].&amp;[Dubbelknäppt ullkavaj Slim fit]" c="Dubbelknäppt ullkavaj Slim fit"/>
              <i n="[Artiklar].[Produktbeskrivning].&amp;[Dunjacka med huva]" c="Dunjacka med huva"/>
              <i n="[Artiklar].[Produktbeskrivning].&amp;[Easy iron-skjorta]" c="Easy iron-skjorta"/>
              <i n="[Artiklar].[Produktbeskrivning].&amp;[Elastiskt tygbälte]" c="Elastiskt tygbälte"/>
              <i n="[Artiklar].[Produktbeskrivning].&amp;[Farfarströja]" c="Farfarströja"/>
              <i n="[Artiklar].[Produktbeskrivning].&amp;[Farfarströja i trikå]" c="Farfarströja i trikå"/>
              <i n="[Artiklar].[Produktbeskrivning].&amp;[Finstickad bomullströja]" c="Finstickad bomullströja"/>
              <i n="[Artiklar].[Produktbeskrivning].&amp;[Finstickad tröja]" c="Finstickad tröja"/>
              <i n="[Artiklar].[Produktbeskrivning].&amp;[Fiskbensmönstrad halsduk]" c="Fiskbensmönstrad halsduk"/>
              <i n="[Artiklar].[Produktbeskrivning].&amp;[Fiskbensmönstrad kavaj]" c="Fiskbensmönstrad kavaj"/>
              <i n="[Artiklar].[Produktbeskrivning].&amp;[Fiskbensmönstrad scarf]" c="Fiskbensmönstrad scarf"/>
              <i n="[Artiklar].[Produktbeskrivning].&amp;[Flanellskjorta Regular fit]" c="Flanellskjorta Regular fit"/>
              <i n="[Artiklar].[Produktbeskrivning].&amp;[Fleecehandskar]" c="Fleecehandskar"/>
              <i n="[Artiklar].[Produktbeskrivning].&amp;[Fleecejacka]" c="Fleecejacka"/>
              <i n="[Artiklar].[Produktbeskrivning].&amp;[Fleecemössa]" c="Fleecemössa"/>
              <i n="[Artiklar].[Produktbeskrivning].&amp;[Flerradigt armband]" c="Flerradigt armband"/>
              <i n="[Artiklar].[Produktbeskrivning].&amp;[Fluga och näsduk]" c="Fluga och näsduk"/>
              <i n="[Artiklar].[Produktbeskrivning].&amp;[Gubbkeps]" c="Gubbkeps"/>
              <i n="[Artiklar].[Produktbeskrivning].&amp;[Halsduk]" c="Halsduk"/>
              <i n="[Artiklar].[Produktbeskrivning].&amp;[Halsduk i kashmir]" c="Halsduk i kashmir"/>
              <i n="[Artiklar].[Produktbeskrivning].&amp;[Halsduk i ull]" c="Halsduk i ull"/>
              <i n="[Artiklar].[Produktbeskrivning].&amp;[Halskedja]" c="Halskedja"/>
              <i n="[Artiklar].[Produktbeskrivning].&amp;[Handskar i läder]" c="Handskar i läder"/>
              <i n="[Artiklar].[Produktbeskrivning].&amp;[Handskar i läder med mudd]" c="Handskar i läder med mudd"/>
              <i n="[Artiklar].[Produktbeskrivning].&amp;[Handskar i mocka]" c="Handskar i mocka"/>
              <i n="[Artiklar].[Produktbeskrivning].&amp;[Handskar med resår]" c="Handskar med resår"/>
              <i n="[Artiklar].[Produktbeskrivning].&amp;[Hängslen]" c="Hängslen"/>
              <i n="[Artiklar].[Produktbeskrivning].&amp;[Jacka i ullmix]" c="Jacka i ullmix"/>
              <i n="[Artiklar].[Produktbeskrivning].&amp;[Jacquardstickade strumpor]" c="Jacquardstickade strumpor"/>
              <i n="[Artiklar].[Produktbeskrivning].&amp;[Jacquardvävd sidenslips]" c="Jacquardvävd sidenslips"/>
              <i n="[Artiklar].[Produktbeskrivning].&amp;[Jeans Super skinny fit]" c="Jeans Super skinny fit"/>
              <i n="[Artiklar].[Produktbeskrivning].&amp;[Jeansskjorta Regular fit]" c="Jeansskjorta Regular fit"/>
              <i n="[Artiklar].[Produktbeskrivning].&amp;[Jerseykavaj Slim fit]" c="Jerseykavaj Slim fit"/>
              <i n="[Artiklar].[Produktbeskrivning].&amp;[Joggers i bomullstwill]" c="Joggers i bomullstwill"/>
              <i n="[Artiklar].[Produktbeskrivning].&amp;[Joggingbyxa]" c="Joggingbyxa"/>
              <i n="[Artiklar].[Produktbeskrivning].&amp;[Kabelstickad tröja i ullmix]" c="Kabelstickad tröja i ullmix"/>
              <i n="[Artiklar].[Produktbeskrivning].&amp;[Kavaj i bomullspoplin]" c="Kavaj i bomullspoplin"/>
              <i n="[Artiklar].[Produktbeskrivning].&amp;[Kavaj i denim]" c="Kavaj i denim"/>
              <i n="[Artiklar].[Produktbeskrivning].&amp;[Kavaj i linnemix]" c="Kavaj i linnemix"/>
              <i n="[Artiklar].[Produktbeskrivning].&amp;[Kavaj i ull]" c="Kavaj i ull"/>
              <i n="[Artiklar].[Produktbeskrivning].&amp;[Kavaj i ullmix Slim fit]" c="Kavaj i ullmix Slim fit"/>
              <i n="[Artiklar].[Produktbeskrivning].&amp;[Kavaj Regular fit]" c="Kavaj Regular fit"/>
              <i n="[Artiklar].[Produktbeskrivning].&amp;[Kavaj Skinny fit]" c="Kavaj Skinny fit"/>
              <i n="[Artiklar].[Produktbeskrivning].&amp;[Kavaj Slim fit]" c="Kavaj Slim fit"/>
              <i n="[Artiklar].[Produktbeskrivning].&amp;[Keps i mockaimitation]" c="Keps i mockaimitation"/>
              <i n="[Artiklar].[Produktbeskrivning].&amp;[Kort parkas]" c="Kort parkas"/>
              <i n="[Artiklar].[Produktbeskrivning].&amp;[Kostymbyxa i bomull]" c="Kostymbyxa i bomull"/>
              <i n="[Artiklar].[Produktbeskrivning].&amp;[Kostymbyxa i bomullspoplin]" c="Kostymbyxa i bomullspoplin"/>
              <i n="[Artiklar].[Produktbeskrivning].&amp;[Kostymbyxa i bomullstwill]" c="Kostymbyxa i bomullstwill"/>
              <i n="[Artiklar].[Produktbeskrivning].&amp;[Kostymbyxa i denim]" c="Kostymbyxa i denim"/>
              <i n="[Artiklar].[Produktbeskrivning].&amp;[Kostymbyxa i linnemix]" c="Kostymbyxa i linnemix"/>
              <i n="[Artiklar].[Produktbeskrivning].&amp;[Kostymbyxa i premium cotton]" c="Kostymbyxa i premium cotton"/>
              <i n="[Artiklar].[Produktbeskrivning].&amp;[Kostymbyxa i ull]" c="Kostymbyxa i ull"/>
              <i n="[Artiklar].[Produktbeskrivning].&amp;[Kostymbyxa i ull Relaxed fit]" c="Kostymbyxa i ull Relaxed fit"/>
              <i n="[Artiklar].[Produktbeskrivning].&amp;[Kostymbyxa i ull Slim fit]" c="Kostymbyxa i ull Slim fit"/>
              <i n="[Artiklar].[Produktbeskrivning].&amp;[Kostymbyxa i ullmix Slim fit]" c="Kostymbyxa i ullmix Slim fit"/>
              <i n="[Artiklar].[Produktbeskrivning].&amp;[Kostymbyxa med resår]" c="Kostymbyxa med resår"/>
              <i n="[Artiklar].[Produktbeskrivning].&amp;[Kostymbyxa med slag]" c="Kostymbyxa med slag"/>
              <i n="[Artiklar].[Produktbeskrivning].&amp;[Kostymbyxa Regular fit]" c="Kostymbyxa Regular fit"/>
              <i n="[Artiklar].[Produktbeskrivning].&amp;[Kostymbyxa Skinny fit]" c="Kostymbyxa Skinny fit"/>
              <i n="[Artiklar].[Produktbeskrivning].&amp;[Kostymbyxa Slim fit]" c="Kostymbyxa Slim fit"/>
              <i n="[Artiklar].[Produktbeskrivning].&amp;[Kostymväst]" c="Kostymväst"/>
              <i n="[Artiklar].[Produktbeskrivning].&amp;[Linnekavaj]" c="Linnekavaj"/>
              <i n="[Artiklar].[Produktbeskrivning].&amp;[Linneskjorta]" c="Linneskjorta"/>
              <i n="[Artiklar].[Produktbeskrivning].&amp;[Låga strumpor]" c="Låga strumpor"/>
              <i n="[Artiklar].[Produktbeskrivning].&amp;[Lång T-shirt]" c="Lång T-shirt"/>
              <i n="[Artiklar].[Produktbeskrivning].&amp;[Långkalsonger]" c="Långkalsonger"/>
              <i n="[Artiklar].[Produktbeskrivning].&amp;[Långärmad T-shirt i slubtrikå]" c="Långärmad T-shirt i slubtrikå"/>
              <i n="[Artiklar].[Produktbeskrivning].&amp;[Långärmad T-shirt med tryck]" c="Långärmad T-shirt med tryck"/>
              <i n="[Artiklar].[Produktbeskrivning].&amp;[Långärmad T-shirt stretch]" c="Långärmad T-shirt stretch"/>
              <i n="[Artiklar].[Produktbeskrivning].&amp;[Läderbälte]" c="Läderbälte"/>
              <i n="[Artiklar].[Produktbeskrivning].&amp;[Löparhandskar]" c="Löparhandskar"/>
              <i n="[Artiklar].[Produktbeskrivning].&amp;[Löparmössa]" c="Löparmössa"/>
              <i n="[Artiklar].[Produktbeskrivning].&amp;[Melearad kavaj Slim fit]" c="Melearad kavaj Slim fit"/>
              <i n="[Artiklar].[Produktbeskrivning].&amp;[Melerad kavaj]" c="Melerad kavaj"/>
              <i n="[Artiklar].[Produktbeskrivning].&amp;[Melerad kostymbyxa]" c="Melerad kostymbyxa"/>
              <i n="[Artiklar].[Produktbeskrivning].&amp;[Melerad kostymbyxa i ull]" c="Melerad kostymbyxa i ull"/>
              <i n="[Artiklar].[Produktbeskrivning].&amp;[Melerad sweatshirtbyxa]" c="Melerad sweatshirtbyxa"/>
              <i n="[Artiklar].[Produktbeskrivning].&amp;[Melerad ullkavaj Slim fit]" c="Melerad ullkavaj Slim fit"/>
              <i n="[Artiklar].[Produktbeskrivning].&amp;[Morgonrock i frotté]" c="Morgonrock i frotté"/>
              <i n="[Artiklar].[Produktbeskrivning].&amp;[Morgonrock med nepsstruktur]" c="Morgonrock med nepsstruktur"/>
              <i n="[Artiklar].[Produktbeskrivning].&amp;[Murarskjorta]" c="Murarskjorta"/>
              <i n="[Artiklar].[Produktbeskrivning].&amp;[Murarskjorta i bomull]" c="Murarskjorta i bomull"/>
              <i n="[Artiklar].[Produktbeskrivning].&amp;[Mönstrad pyamasbyxa]" c="Mönstrad pyamasbyxa"/>
              <i n="[Artiklar].[Produktbeskrivning].&amp;[Mönstrade strumpor]" c="Mönstrade strumpor"/>
              <i n="[Artiklar].[Produktbeskrivning].&amp;[Mössa i ullmix]" c="Mössa i ullmix"/>
              <i n="[Artiklar].[Produktbeskrivning].&amp;[Mössa med öronlappar]" c="Mössa med öronlappar"/>
              <i n="[Artiklar].[Produktbeskrivning].&amp;[Mössa och halsduk]" c="Mössa och halsduk"/>
              <i n="[Artiklar].[Produktbeskrivning].&amp;[Näsduk i ull]" c="Näsduk i ull"/>
              <i n="[Artiklar].[Produktbeskrivning].&amp;[Oxfordkavaj]" c="Oxfordkavaj"/>
              <i n="[Artiklar].[Produktbeskrivning].&amp;[Oxfordskjorta Slim fit]" c="Oxfordskjorta Slim fit"/>
              <i n="[Artiklar].[Produktbeskrivning].&amp;[Paislymönstrad scarf]" c="Paislymönstrad scarf"/>
              <i n="[Artiklar].[Produktbeskrivning].&amp;[Parkas]" c="Parkas"/>
              <i n="[Artiklar].[Produktbeskrivning].&amp;[Pikétröja]" c="Pikétröja"/>
              <i n="[Artiklar].[Produktbeskrivning].&amp;[Pilefordrad jeansjacka]" c="Pilefordrad jeansjacka"/>
              <i n="[Artiklar].[Produktbeskrivning].&amp;[Pilotjacka i ullmix]" c="Pilotjacka i ullmix"/>
              <i n="[Artiklar].[Produktbeskrivning].&amp;[Polotröja]" c="Polotröja"/>
              <i n="[Artiklar].[Produktbeskrivning].&amp;[Polotröja i merinoull]" c="Polotröja i merinoull"/>
              <i n="[Artiklar].[Produktbeskrivning].&amp;[Prickiga strumpor]" c="Prickiga strumpor"/>
              <i n="[Artiklar].[Produktbeskrivning].&amp;[Pyjamas med linne och shorts]" c="Pyjamas med linne och shorts"/>
              <i n="[Artiklar].[Produktbeskrivning].&amp;[Pyjamas med långärmad tröja]" c="Pyjamas med långärmad tröja"/>
              <i n="[Artiklar].[Produktbeskrivning].&amp;[Pyjamas med skjorta och byxa]" c="Pyjamas med skjorta och byxa"/>
              <i n="[Artiklar].[Produktbeskrivning].&amp;[Pyjamas med tröja och byxa]" c="Pyjamas med tröja och byxa"/>
              <i n="[Artiklar].[Produktbeskrivning].&amp;[Pyjamas med t-shirt och shorts]" c="Pyjamas med t-shirt och shorts"/>
              <i n="[Artiklar].[Produktbeskrivning].&amp;[Pyjamasbyxa]" c="Pyjamasbyxa"/>
              <i n="[Artiklar].[Produktbeskrivning].&amp;[Pyjamasshorts]" c="Pyjamasshorts"/>
              <i n="[Artiklar].[Produktbeskrivning].&amp;[Quiltad jacka]" c="Quiltad jacka"/>
              <i n="[Artiklar].[Produktbeskrivning].&amp;[Randiga strumpor]" c="Randiga strumpor"/>
              <i n="[Artiklar].[Produktbeskrivning].&amp;[Ribbad tanktop]" c="Ribbad tanktop"/>
              <i n="[Artiklar].[Produktbeskrivning].&amp;[Ribbstickad halsduk]" c="Ribbstickad halsduk"/>
              <i n="[Artiklar].[Produktbeskrivning].&amp;[Ribbstickad mössa]" c="Ribbstickad mössa"/>
              <i n="[Artiklar].[Produktbeskrivning].&amp;[Ribbstickad tubhalsduk]" c="Ribbstickad tubhalsduk"/>
              <i n="[Artiklar].[Produktbeskrivning].&amp;[Ribbstickade strumpor]" c="Ribbstickade strumpor"/>
              <i n="[Artiklar].[Produktbeskrivning].&amp;[Rock i kashmirmix]" c="Rock i kashmirmix"/>
              <i n="[Artiklar].[Produktbeskrivning].&amp;[Rock i ullmix]" c="Rock i ullmix"/>
              <i n="[Artiklar].[Produktbeskrivning].&amp;[Rutig kavaj]" c="Rutig kavaj"/>
              <i n="[Artiklar].[Produktbeskrivning].&amp;[Ryggsäck]" c="Ryggsäck"/>
              <i n="[Artiklar].[Produktbeskrivning].&amp;[Satinbyxa Slim fit]" c="Satinbyxa Slim fit"/>
              <i n="[Artiklar].[Produktbeskrivning].&amp;[Satinslips]" c="Satinslips"/>
              <i n="[Artiklar].[Produktbeskrivning].&amp;[Skepparkavaj]" c="Skepparkavaj"/>
              <i n="[Artiklar].[Produktbeskrivning].&amp;[Skepparkavaj i ullmix]" c="Skepparkavaj i ullmix"/>
              <i n="[Artiklar].[Produktbeskrivning].&amp;[Skinnhandskar]" c="Skinnhandskar"/>
              <i n="[Artiklar].[Produktbeskrivning].&amp;[Skinnhandskar med dragkedja]" c="Skinnhandskar med dragkedja"/>
              <i n="[Artiklar].[Produktbeskrivning].&amp;[Skinny Jeans]" c="Skinny Jeans"/>
              <i n="[Artiklar].[Produktbeskrivning].&amp;[Skinny Low Jeans]" c="Skinny Low Jeans"/>
              <i n="[Artiklar].[Produktbeskrivning].&amp;[Skinny Low Trashed Jeans]" c="Skinny Low Trashed Jeans"/>
              <i n="[Artiklar].[Produktbeskrivning].&amp;[Skjorta i premium cotton]" c="Skjorta i premium cotton"/>
              <i n="[Artiklar].[Produktbeskrivning].&amp;[Skjorta Slim fit]" c="Skjorta Slim fit"/>
              <i n="[Artiklar].[Produktbeskrivning].&amp;[Skjortjacka i ullmix]" c="Skjortjacka i ullmix"/>
              <i n="[Artiklar].[Produktbeskrivning].&amp;[Slim Low Coated Jeans]" c="Slim Low Coated Jeans"/>
              <i n="[Artiklar].[Produktbeskrivning].&amp;[Slim Low Trashed Jeans]" c="Slim Low Trashed Jeans"/>
              <i n="[Artiklar].[Produktbeskrivning].&amp;[Slips i siden]" c="Slips i siden"/>
              <i n="[Artiklar].[Produktbeskrivning].&amp;[Smalrandiga långkalsonger]" c="Smalrandiga långkalsonger"/>
              <i n="[Artiklar].[Produktbeskrivning].&amp;[Smokingbyxa]" c="Smokingbyxa"/>
              <i n="[Artiklar].[Produktbeskrivning].&amp;[Smokingkavaj i sammet Slim fit]" c="Smokingkavaj i sammet Slim fit"/>
              <i n="[Artiklar].[Produktbeskrivning].&amp;[Smokingkavaj i twill]" c="Smokingkavaj i twill"/>
              <i n="[Artiklar].[Produktbeskrivning].&amp;[Smokingskjorta]" c="Smokingskjorta"/>
              <i n="[Artiklar].[Produktbeskrivning].&amp;[Sneakersstrumpor]" c="Sneakersstrumpor"/>
              <i n="[Artiklar].[Produktbeskrivning].&amp;[Sportarmband]" c="Sportarmband"/>
              <i n="[Artiklar].[Produktbeskrivning].&amp;[Stickad cardigan]" c="Stickad cardigan"/>
              <i n="[Artiklar].[Produktbeskrivning].&amp;[Stickad halsduk]" c="Stickad halsduk"/>
              <i n="[Artiklar].[Produktbeskrivning].&amp;[Stickad kashmirtröja]" c="Stickad kashmirtröja"/>
              <i n="[Artiklar].[Produktbeskrivning].&amp;[Stickad mössa]" c="Stickad mössa"/>
              <i n="[Artiklar].[Produktbeskrivning].&amp;[Straight Regular Jeans]" c="Straight Regular Jeans"/>
              <i n="[Artiklar].[Produktbeskrivning].&amp;[Stretchskjorta Slim fit]" c="Stretchskjorta Slim fit"/>
              <i n="[Artiklar].[Produktbeskrivning].&amp;[Strukturväv skjorta]" c="Strukturväv skjorta"/>
              <i n="[Artiklar].[Produktbeskrivning].&amp;[Strukturvävd slips]" c="Strukturvävd slips"/>
              <i n="[Artiklar].[Produktbeskrivning].&amp;[Strukturvävd ullkavaj]" c="Strukturvävd ullkavaj"/>
              <i n="[Artiklar].[Produktbeskrivning].&amp;[Stråhatt]" c="Stråhatt"/>
              <i n="[Artiklar].[Produktbeskrivning].&amp;[Sweatshirt med bröstficka]" c="Sweatshirt med bröstficka"/>
              <i n="[Artiklar].[Produktbeskrivning].&amp;[Tanktop]" c="Tanktop"/>
              <i n="[Artiklar].[Produktbeskrivning].&amp;[Torgvantar med handledsvärmare]" c="Torgvantar med handledsvärmare"/>
              <i n="[Artiklar].[Produktbeskrivning].&amp;[Trikåmössa]" c="Trikåmössa"/>
              <i n="[Artiklar].[Produktbeskrivning].&amp;[Träningsboxers]" c="Träningsboxers"/>
              <i n="[Artiklar].[Produktbeskrivning].&amp;[Träningsbyxa]" c="Träningsbyxa"/>
              <i n="[Artiklar].[Produktbeskrivning].&amp;[Träningsväska]" c="Träningsväska"/>
              <i n="[Artiklar].[Produktbeskrivning].&amp;[Tröja i lammull]" c="Tröja i lammull"/>
              <i n="[Artiklar].[Produktbeskrivning].&amp;[Tröja i Ullmix]" c="Tröja i Ullmix"/>
              <i n="[Artiklar].[Produktbeskrivning].&amp;[Tröja med halvpolo]" c="Tröja med halvpolo"/>
              <i n="[Artiklar].[Produktbeskrivning].&amp;[Tröja med våffelstruktur]" c="Tröja med våffelstruktur"/>
              <i n="[Artiklar].[Produktbeskrivning].&amp;[T-shirt bas]" c="T-shirt bas"/>
              <i n="[Artiklar].[Produktbeskrivning].&amp;[T-shirt brösttryck]" c="T-shirt brösttryck"/>
              <i n="[Artiklar].[Produktbeskrivning].&amp;[T-shirt i bomull]" c="T-shirt i bomull"/>
              <i n="[Artiklar].[Produktbeskrivning].&amp;[T-shirt i trikå]" c="T-shirt i trikå"/>
              <i n="[Artiklar].[Produktbeskrivning].&amp;[T-shirt med dragkedja]" c="T-shirt med dragkedja"/>
              <i n="[Artiklar].[Produktbeskrivning].&amp;[T-shirt med halvpolo]" c="T-shirt med halvpolo"/>
              <i n="[Artiklar].[Produktbeskrivning].&amp;[T-shirt med tryck]" c="T-shirt med tryck"/>
              <i n="[Artiklar].[Produktbeskrivning].&amp;[T-shirt stretch]" c="T-shirt stretch"/>
              <i n="[Artiklar].[Produktbeskrivning].&amp;[Twillbyxa Skinny fit]" c="Twillbyxa Skinny fit"/>
              <i n="[Artiklar].[Produktbeskrivning].&amp;[Twillbyxa Slim fit]" c="Twillbyxa Slim fit"/>
              <i n="[Artiklar].[Produktbeskrivning].&amp;[Twillkavaj]" c="Twillkavaj"/>
              <i n="[Artiklar].[Produktbeskrivning].&amp;[Twillkavaj Skinny fit]" c="Twillkavaj Skinny fit"/>
              <i n="[Artiklar].[Produktbeskrivning].&amp;[Utilitykavaj i ull]" c="Utilitykavaj i ull"/>
              <i n="[Artiklar].[Produktbeskrivning].&amp;[Vadderad jacka]" c="Vadderad jacka"/>
              <i n="[Artiklar].[Produktbeskrivning].&amp;[Vadderad outdoorväst]" c="Vadderad outdoorväst"/>
              <i n="[Artiklar].[Produktbeskrivning].&amp;[Vadderad parkas]" c="Vadderad parkas"/>
              <i n="[Artiklar].[Produktbeskrivning].&amp;[Vadderad väst]" c="Vadderad väst"/>
              <i n="[Artiklar].[Produktbeskrivning].&amp;[Weekendbag i bomullskanvas]" c="Weekendbag i bomullskanvas"/>
              <i n="[Artiklar].[Produktbeskrivning].&amp;[Weekendbag i läder]" c="Weekendbag i läder"/>
              <i n="[Artiklar].[Produktbeskrivning].&amp;[Vid T-shirt]" c="Vid T-shirt"/>
              <i n="[Artiklar].[Produktbeskrivning].&amp;[Vida kostymbyxor]" c="Vida kostymbyxor"/>
              <i n="[Artiklar].[Produktbeskrivning].&amp;[V-ringad kashmirtröja]" c="V-ringad kashmirtröja"/>
              <i n="[Artiklar].[Produktbeskrivning].&amp;[V-ringad T-shirt]" c="V-ringad T-shirt"/>
              <i n="[Artiklar].[Produktbeskrivning].&amp;[Våfflad tröja]" c="Våfflad tröja"/>
              <i n="[Artiklar].[Produktbeskrivning].&amp;[Vändbart läder- och mockabälte]" c="Vändbart läder- och mockabälte"/>
            </range>
          </ranges>
        </level>
      </levels>
      <selections count="1">
        <selection n="[Artiklar].[Produktbeskrivning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Ursprung" xr10:uid="{00000000-0013-0000-FFFF-FFFF03000000}" sourceName="[Artiklar].[Ursprung]">
  <pivotTables>
    <pivotTable tabId="6" name="Pivottabell1"/>
    <pivotTable tabId="6" name="Pivottabell4"/>
    <pivotTable tabId="6" name="Pivottabell5"/>
    <pivotTable tabId="7" name="Pivottabell7"/>
    <pivotTable tabId="7" name="Pivottabell2"/>
    <pivotTable tabId="7" name="Pivottabell3"/>
    <pivotTable tabId="7" name="Pivottabell6"/>
    <pivotTable tabId="7" name="Pivottabell8"/>
    <pivotTable tabId="9" name="Pivottabell1"/>
  </pivotTables>
  <data>
    <olap pivotCacheId="215209886">
      <levels count="2">
        <level uniqueName="[Artiklar].[Ursprung].[(All)]" sourceCaption="(All)" count="0"/>
        <level uniqueName="[Artiklar].[Ursprung].[Ursprung]" sourceCaption="Ursprung" count="8">
          <ranges>
            <range startItem="0">
              <i n="[Artiklar].[Ursprung].&amp;[Bangladesh]" c="Bangladesh"/>
              <i n="[Artiklar].[Ursprung].&amp;[Indien]" c="Indien"/>
              <i n="[Artiklar].[Ursprung].&amp;[Indonesien]" c="Indonesien"/>
              <i n="[Artiklar].[Ursprung].&amp;[Kambodja]" c="Kambodja"/>
              <i n="[Artiklar].[Ursprung].&amp;[Kina]" c="Kina"/>
              <i n="[Artiklar].[Ursprung].&amp;[Pakistan]" c="Pakistan"/>
              <i n="[Artiklar].[Ursprung].&amp;[Turkiet]" c="Turkiet"/>
              <i n="[Artiklar].[Ursprung].&amp;[Vietnam]" c="Vietnam"/>
            </range>
          </ranges>
        </level>
      </levels>
      <selections count="1">
        <selection n="[Artiklar].[Ursprung].[All]"/>
      </selections>
    </olap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Betalsätt" xr10:uid="{00000000-0013-0000-FFFF-FFFF04000000}" sourceName="[Transaktioner].[Betalsätt]">
  <pivotTables>
    <pivotTable tabId="6" name="Pivottabell1"/>
    <pivotTable tabId="6" name="Pivottabell4"/>
    <pivotTable tabId="6" name="Pivottabell5"/>
    <pivotTable tabId="7" name="Pivottabell7"/>
    <pivotTable tabId="7" name="Pivottabell2"/>
    <pivotTable tabId="7" name="Pivottabell3"/>
    <pivotTable tabId="7" name="Pivottabell6"/>
    <pivotTable tabId="7" name="Pivottabell8"/>
    <pivotTable tabId="9" name="Pivottabell1"/>
  </pivotTables>
  <data>
    <olap pivotCacheId="215209886">
      <levels count="2">
        <level uniqueName="[Transaktioner].[Betalsätt].[(All)]" sourceCaption="(All)" count="0"/>
        <level uniqueName="[Transaktioner].[Betalsätt].[Betalsätt]" sourceCaption="Betalsätt" count="2">
          <ranges>
            <range startItem="0">
              <i n="[Transaktioner].[Betalsätt].&amp;[Faktura]" c="Faktura"/>
              <i n="[Transaktioner].[Betalsätt].&amp;[Kort]" c="Kort"/>
            </range>
          </ranges>
        </level>
      </levels>
      <selections count="1">
        <selection n="[Transaktioner].[Betalsätt].[All]"/>
      </selections>
    </olap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torlek" xr10:uid="{00000000-0013-0000-FFFF-FFFF05000000}" sourceName="[Storlek].[Storlek]">
  <pivotTables>
    <pivotTable tabId="6" name="Pivottabell1"/>
    <pivotTable tabId="6" name="Pivottabell4"/>
    <pivotTable tabId="6" name="Pivottabell5"/>
    <pivotTable tabId="7" name="Pivottabell7"/>
    <pivotTable tabId="7" name="Pivottabell2"/>
    <pivotTable tabId="7" name="Pivottabell3"/>
    <pivotTable tabId="7" name="Pivottabell6"/>
    <pivotTable tabId="7" name="Pivottabell8"/>
    <pivotTable tabId="9" name="Pivottabell1"/>
  </pivotTables>
  <data>
    <olap pivotCacheId="215209886">
      <levels count="2">
        <level uniqueName="[Storlek].[Storlek].[(All)]" sourceCaption="(All)" count="0"/>
        <level uniqueName="[Storlek].[Storlek].[Storlek]" sourceCaption="Storlek" count="6">
          <ranges>
            <range startItem="0">
              <i n="[Storlek].[Storlek].&amp;[XS]" c="XS"/>
              <i n="[Storlek].[Storlek].&amp;[S]" c="S"/>
              <i n="[Storlek].[Storlek].&amp;[M]" c="M"/>
              <i n="[Storlek].[Storlek].&amp;[L]" c="L"/>
              <i n="[Storlek].[Storlek].&amp;[XL]" c="XL"/>
              <i n="[Storlek].[Storlek].&amp;[XXL]" c="XXL"/>
            </range>
          </ranges>
        </level>
      </levels>
      <selections count="1">
        <selection n="[Storlek].[Storlek].[All]"/>
      </selections>
    </olap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ön" xr10:uid="{00000000-0013-0000-FFFF-FFFF06000000}" sourceName="[Kunder].[Kön]">
  <pivotTables>
    <pivotTable tabId="6" name="Pivottabell1"/>
    <pivotTable tabId="6" name="Pivottabell4"/>
    <pivotTable tabId="6" name="Pivottabell5"/>
    <pivotTable tabId="7" name="Pivottabell7"/>
    <pivotTable tabId="7" name="Pivottabell2"/>
    <pivotTable tabId="7" name="Pivottabell3"/>
    <pivotTable tabId="7" name="Pivottabell6"/>
    <pivotTable tabId="7" name="Pivottabell8"/>
    <pivotTable tabId="9" name="Pivottabell1"/>
  </pivotTables>
  <data>
    <olap pivotCacheId="215209886">
      <levels count="2">
        <level uniqueName="[Kunder].[Kön].[(All)]" sourceCaption="(All)" count="0"/>
        <level uniqueName="[Kunder].[Kön].[Kön]" sourceCaption="Kön" count="2">
          <ranges>
            <range startItem="0">
              <i n="[Kunder].[Kön].&amp;[Kvinna]" c="Kvinna"/>
              <i n="[Kunder].[Kön].&amp;[Man]" c="Man"/>
            </range>
          </ranges>
        </level>
      </levels>
      <selections count="1">
        <selection n="[Kunder].[Kön].[All]"/>
      </selections>
    </olap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tad" xr10:uid="{00000000-0013-0000-FFFF-FFFF07000000}" sourceName="[Kunder].[Stad]">
  <pivotTables>
    <pivotTable tabId="6" name="Pivottabell1"/>
    <pivotTable tabId="6" name="Pivottabell4"/>
    <pivotTable tabId="6" name="Pivottabell5"/>
    <pivotTable tabId="7" name="Pivottabell7"/>
    <pivotTable tabId="7" name="Pivottabell2"/>
    <pivotTable tabId="7" name="Pivottabell3"/>
    <pivotTable tabId="7" name="Pivottabell6"/>
    <pivotTable tabId="7" name="Pivottabell8"/>
    <pivotTable tabId="9" name="Pivottabell1"/>
  </pivotTables>
  <data>
    <olap pivotCacheId="215209886">
      <levels count="2">
        <level uniqueName="[Kunder].[Stad].[(All)]" sourceCaption="(All)" count="0"/>
        <level uniqueName="[Kunder].[Stad].[Stad]" sourceCaption="Stad" count="20">
          <ranges>
            <range startItem="0">
              <i n="[Kunder].[Stad].&amp;[Borås]" c="Borås"/>
              <i n="[Kunder].[Stad].&amp;[Eskilstuna]" c="Eskilstuna"/>
              <i n="[Kunder].[Stad].&amp;[Gävle]" c="Gävle"/>
              <i n="[Kunder].[Stad].&amp;[Göteborg]" c="Göteborg"/>
              <i n="[Kunder].[Stad].&amp;[Halmstad]" c="Halmstad"/>
              <i n="[Kunder].[Stad].&amp;[Helsingborg]" c="Helsingborg"/>
              <i n="[Kunder].[Stad].&amp;[Jönköping]" c="Jönköping"/>
              <i n="[Kunder].[Stad].&amp;[Karlstad]" c="Karlstad"/>
              <i n="[Kunder].[Stad].&amp;[Linköping]" c="Linköping"/>
              <i n="[Kunder].[Stad].&amp;[Lund]" c="Lund"/>
              <i n="[Kunder].[Stad].&amp;[Malmö]" c="Malmö"/>
              <i n="[Kunder].[Stad].&amp;[Norrköping]" c="Norrköping"/>
              <i n="[Kunder].[Stad].&amp;[Stockholm]" c="Stockholm"/>
              <i n="[Kunder].[Stad].&amp;[Södertälje]" c="Södertälje"/>
              <i n="[Kunder].[Stad].&amp;[Täby]" c="Täby"/>
              <i n="[Kunder].[Stad].&amp;[Umeå]" c="Umeå"/>
              <i n="[Kunder].[Stad].&amp;[Uppsala]" c="Uppsala"/>
              <i n="[Kunder].[Stad].&amp;[Västerås]" c="Västerås"/>
              <i n="[Kunder].[Stad].&amp;[Växjö]" c="Växjö"/>
              <i n="[Kunder].[Stad].&amp;[Örebro]" c="Örebro"/>
            </range>
          </ranges>
        </level>
      </levels>
      <selections count="1">
        <selection n="[Kunder].[Stad].[All]"/>
      </selections>
    </olap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Ålderintervall" xr10:uid="{00000000-0013-0000-FFFF-FFFF08000000}" sourceName="[Kunder].[Ålderintervall]">
  <pivotTables>
    <pivotTable tabId="6" name="Pivottabell1"/>
    <pivotTable tabId="6" name="Pivottabell4"/>
    <pivotTable tabId="6" name="Pivottabell5"/>
    <pivotTable tabId="7" name="Pivottabell7"/>
    <pivotTable tabId="7" name="Pivottabell2"/>
    <pivotTable tabId="7" name="Pivottabell3"/>
    <pivotTable tabId="7" name="Pivottabell6"/>
    <pivotTable tabId="7" name="Pivottabell8"/>
    <pivotTable tabId="9" name="Pivottabell1"/>
  </pivotTables>
  <data>
    <olap pivotCacheId="215209886">
      <levels count="2">
        <level uniqueName="[Kunder].[Ålderintervall].[(All)]" sourceCaption="(All)" count="0"/>
        <level uniqueName="[Kunder].[Ålderintervall].[Ålderintervall]" sourceCaption="Ålderintervall" count="8">
          <ranges>
            <range startItem="0">
              <i n="[Kunder].[Ålderintervall].&amp;[&lt; 20 år]" c="&lt; 20 år"/>
              <i n="[Kunder].[Ålderintervall].&amp;[20-29 år]" c="20-29 år"/>
              <i n="[Kunder].[Ålderintervall].&amp;[30-39 år]" c="30-39 år"/>
              <i n="[Kunder].[Ålderintervall].&amp;[40-49 år]" c="40-49 år"/>
              <i n="[Kunder].[Ålderintervall].&amp;[50-59 år]" c="50-59 år"/>
              <i n="[Kunder].[Ålderintervall].&amp;[60-69 år]" c="60-69 år"/>
              <i n="[Kunder].[Ålderintervall].&amp;[70-79]" c="70-79"/>
              <i n="[Kunder].[Ålderintervall].&amp;[80 år och äldre]" c="80 år och äldre"/>
            </range>
          </ranges>
        </level>
      </levels>
      <selections count="1">
        <selection n="[Kunder].[Ålderintervall].[All]"/>
      </selections>
    </olap>
  </data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Färg" xr10:uid="{00000000-0013-0000-FFFF-FFFF09000000}" sourceName="[Artiklar].[Färg]">
  <pivotTables>
    <pivotTable tabId="6" name="Pivottabell1"/>
    <pivotTable tabId="6" name="Pivottabell4"/>
    <pivotTable tabId="6" name="Pivottabell5"/>
    <pivotTable tabId="7" name="Pivottabell7"/>
    <pivotTable tabId="7" name="Pivottabell2"/>
    <pivotTable tabId="7" name="Pivottabell3"/>
    <pivotTable tabId="7" name="Pivottabell6"/>
    <pivotTable tabId="7" name="Pivottabell8"/>
    <pivotTable tabId="9" name="Pivottabell1"/>
  </pivotTables>
  <data>
    <olap pivotCacheId="215209886">
      <levels count="2">
        <level uniqueName="[Artiklar].[Färg].[(All)]" sourceCaption="(All)" count="0"/>
        <level uniqueName="[Artiklar].[Färg].[Färg]" sourceCaption="Färg" count="15">
          <ranges>
            <range startItem="0">
              <i n="[Artiklar].[Färg].&amp;[Beige]" c="Beige"/>
              <i n="[Artiklar].[Färg].&amp;[Blå]" c="Blå"/>
              <i n="[Artiklar].[Färg].&amp;[Blå, röd, grön]" c="Blå, röd, grön"/>
              <i n="[Artiklar].[Färg].&amp;[Brun]" c="Brun"/>
              <i n="[Artiklar].[Färg].&amp;[Grå]" c="Grå"/>
              <i n="[Artiklar].[Färg].&amp;[Grön]" c="Grön"/>
              <i n="[Artiklar].[Färg].&amp;[Grön, röd, vit]" c="Grön, röd, vit"/>
              <i n="[Artiklar].[Färg].&amp;[Gul]" c="Gul"/>
              <i n="[Artiklar].[Färg].&amp;[Guld]" c="Guld"/>
              <i n="[Artiklar].[Färg].&amp;[Marinblå]" c="Marinblå"/>
              <i n="[Artiklar].[Färg].&amp;[Rosa]" c="Rosa"/>
              <i n="[Artiklar].[Färg].&amp;[Röd]" c="Röd"/>
              <i n="[Artiklar].[Färg].&amp;[Svart]" c="Svart"/>
              <i n="[Artiklar].[Färg].&amp;[Vinröd]" c="Vinröd"/>
              <i n="[Artiklar].[Färg].&amp;[Vit]" c="Vit"/>
            </range>
          </ranges>
        </level>
      </levels>
      <selections count="1">
        <selection n="[Artiklar].[Färg].[All]"/>
      </selections>
    </olap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Inkomst" xr10:uid="{00000000-0013-0000-FFFF-FFFF0A000000}" sourceName="[Kunder].[Inkomst]">
  <pivotTables>
    <pivotTable tabId="6" name="Pivottabell1"/>
    <pivotTable tabId="6" name="Pivottabell4"/>
    <pivotTable tabId="6" name="Pivottabell5"/>
    <pivotTable tabId="7" name="Pivottabell7"/>
    <pivotTable tabId="7" name="Pivottabell2"/>
    <pivotTable tabId="7" name="Pivottabell3"/>
    <pivotTable tabId="7" name="Pivottabell6"/>
    <pivotTable tabId="7" name="Pivottabell8"/>
    <pivotTable tabId="9" name="Pivottabell1"/>
  </pivotTables>
  <data>
    <olap pivotCacheId="215209886">
      <levels count="2">
        <level uniqueName="[Kunder].[Inkomst].[(All)]" sourceCaption="(All)" count="0"/>
        <level uniqueName="[Kunder].[Inkomst].[Inkomst]" sourceCaption="Inkomst" count="6">
          <ranges>
            <range startItem="0">
              <i n="[Kunder].[Inkomst].&amp;[&lt; 200 tkr]" c="&lt; 200 tkr"/>
              <i n="[Kunder].[Inkomst].&amp;[200-250 tkr]" c="200-250 tkr"/>
              <i n="[Kunder].[Inkomst].&amp;[250-300 tkr]" c="250-300 tkr"/>
              <i n="[Kunder].[Inkomst].&amp;[300-400 tkr]" c="300-400 tkr"/>
              <i n="[Kunder].[Inkomst].&amp;[400-500 tkr]" c="400-500 tkr"/>
              <i n="[Kunder].[Inkomst].&amp;[500 tkr eller mer]" c="500 tkr eller mer"/>
            </range>
          </ranges>
        </level>
      </levels>
      <selections count="1">
        <selection n="[Kunder].[Inkomst].[All]"/>
      </selections>
    </olap>
  </data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1" xr10:uid="{00000000-0013-0000-FFFF-FFFF0B000000}" sourceName="[Artiklar].[Kategori]">
  <pivotTables>
    <pivotTable tabId="10" name="Pivottabell2"/>
  </pivotTables>
  <data>
    <olap pivotCacheId="1941845440">
      <levels count="2">
        <level uniqueName="[Artiklar].[Kategori].[(All)]" sourceCaption="(All)" count="0"/>
        <level uniqueName="[Artiklar].[Kategori].[Kategori]" sourceCaption="Kategori" count="8">
          <ranges>
            <range startItem="0">
              <i n="[Artiklar].[Kategori].&amp;[Accessoarer]" c="Accessoarer"/>
              <i n="[Artiklar].[Kategori].&amp;[Byxor]" c="Byxor"/>
              <i n="[Artiklar].[Kategori].&amp;[Jackor &amp; Rockar]" c="Jackor &amp; Rockar"/>
              <i n="[Artiklar].[Kategori].&amp;[Kavajer &amp; Kostymer]" c="Kavajer &amp; Kostymer"/>
              <i n="[Artiklar].[Kategori].&amp;[Skjortor]" c="Skjortor"/>
              <i n="[Artiklar].[Kategori].&amp;[Tröjor &amp; Cardigans]" c="Tröjor &amp; Cardigans"/>
              <i n="[Artiklar].[Kategori].&amp;[T-shirts &amp; Linnen]" c="T-shirts &amp; Linnen"/>
              <i n="[Artiklar].[Kategori].&amp;[Underkläder &amp; sovplagg]" c="Underkläder &amp; sovplagg"/>
            </range>
          </ranges>
        </level>
      </levels>
      <selections count="2">
        <selection n="[Artiklar].[Kategori].&amp;[Jackor &amp; Rockar]"/>
        <selection n="[Artiklar].[Kategori].&amp;[Kavajer &amp; Kostymer]"/>
      </selections>
    </olap>
  </data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År" xr10:uid="{00000000-0013-0000-FFFF-FFFF0C000000}" sourceName="[Tid].[År]">
  <pivotTables>
    <pivotTable tabId="10" name="Pivottabell2"/>
  </pivotTables>
  <data>
    <olap pivotCacheId="1941845440">
      <levels count="2">
        <level uniqueName="[Tid].[År].[(All)]" sourceCaption="(All)" count="0"/>
        <level uniqueName="[Tid].[År].[År]" sourceCaption="År" count="2">
          <ranges>
            <range startItem="0">
              <i n="[Tid].[År].&amp;[2015]" c="2015"/>
              <i n="[Tid].[År].&amp;[2016]" c="2016"/>
            </range>
          </ranges>
        </level>
      </levels>
      <selections count="1">
        <selection n="[Tid].[År].&amp;[2016]"/>
      </selections>
    </olap>
  </data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År1" xr10:uid="{00000000-0013-0000-FFFF-FFFF0D000000}" sourceName="[Tid].[År]">
  <pivotTables>
    <pivotTable tabId="11" name="Pivottabell2"/>
  </pivotTables>
  <data>
    <olap pivotCacheId="1864199815">
      <levels count="2">
        <level uniqueName="[Tid].[År].[(All)]" sourceCaption="(All)" count="0"/>
        <level uniqueName="[Tid].[År].[År]" sourceCaption="År" count="2">
          <ranges>
            <range startItem="0">
              <i n="[Tid].[År].&amp;[2015]" c="2015"/>
              <i n="[Tid].[År].&amp;[2016]" c="2016"/>
            </range>
          </ranges>
        </level>
      </levels>
      <selections count="1">
        <selection n="[Tid].[År].&amp;[2015]"/>
      </selections>
    </olap>
  </data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Månad" xr10:uid="{00000000-0013-0000-FFFF-FFFF0E000000}" sourceName="[Tid].[Månad]">
  <pivotTables>
    <pivotTable tabId="11" name="Pivottabell2"/>
  </pivotTables>
  <data>
    <olap pivotCacheId="1864199815">
      <levels count="2">
        <level uniqueName="[Tid].[Månad].[(All)]" sourceCaption="(All)" count="0"/>
        <level uniqueName="[Tid].[Månad].[Månad]" sourceCaption="Månad" count="12">
          <ranges>
            <range startItem="0">
              <i n="[Tid].[Månad].&amp;[Januari]" c="Januari"/>
              <i n="[Tid].[Månad].&amp;[Februari]" c="Februari"/>
              <i n="[Tid].[Månad].&amp;[Mars]" c="Mars"/>
              <i n="[Tid].[Månad].&amp;[April]" c="April"/>
              <i n="[Tid].[Månad].&amp;[Maj]" c="Maj"/>
              <i n="[Tid].[Månad].&amp;[Juni]" c="Juni"/>
              <i n="[Tid].[Månad].&amp;[Juli]" c="Juli"/>
              <i n="[Tid].[Månad].&amp;[Augusti]" c="Augusti"/>
              <i n="[Tid].[Månad].&amp;[September]" c="September"/>
              <i n="[Tid].[Månad].&amp;[Oktober]" c="Oktober"/>
              <i n="[Tid].[Månad].&amp;[November]" c="November"/>
              <i n="[Tid].[Månad].&amp;[December]" c="December"/>
            </range>
          </ranges>
        </level>
      </levels>
      <selections count="6">
        <selection n="[Tid].[Månad].&amp;[April]"/>
        <selection n="[Tid].[Månad].&amp;[Februari]"/>
        <selection n="[Tid].[Månad].&amp;[Januari]"/>
        <selection n="[Tid].[Månad].&amp;[Juni]"/>
        <selection n="[Tid].[Månad].&amp;[Maj]"/>
        <selection n="[Tid].[Månad].&amp;[Mars]"/>
      </selections>
    </olap>
  </data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År2" xr10:uid="{C18F00C2-C15E-4D15-8DB5-1FBCCE75E7B3}" sourceName="[Tid].[År]">
  <pivotTables>
    <pivotTable tabId="12" name="Pivottabell1"/>
    <pivotTable tabId="12" name="Pivottabell2"/>
  </pivotTables>
  <data>
    <olap pivotCacheId="1800069870">
      <levels count="2">
        <level uniqueName="[Tid].[År].[(All)]" sourceCaption="(All)" count="0"/>
        <level uniqueName="[Tid].[År].[År]" sourceCaption="År" count="2">
          <ranges>
            <range startItem="0">
              <i n="[Tid].[År].&amp;[2015]" c="2015"/>
              <i n="[Tid].[År].&amp;[2016]" c="2016"/>
            </range>
          </ranges>
        </level>
      </levels>
      <selections count="1">
        <selection n="[Tid].[År].&amp;[2016]"/>
      </selections>
    </olap>
  </data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Månadsnr" xr10:uid="{344302D8-40CA-42AC-A444-0168BE1D0977}" sourceName="[Tid].[Månadsnr]">
  <pivotTables>
    <pivotTable tabId="12" name="Pivottabell1"/>
    <pivotTable tabId="12" name="Pivottabell2"/>
  </pivotTables>
  <data>
    <olap pivotCacheId="1800069870">
      <levels count="2">
        <level uniqueName="[Tid].[Månadsnr].[(All)]" sourceCaption="(All)" count="0"/>
        <level uniqueName="[Tid].[Månadsnr].[Månadsnr]" sourceCaption="Månadsnr" count="12">
          <ranges>
            <range startItem="0">
              <i n="[Tid].[Månadsnr].&amp;[1]" c="1"/>
              <i n="[Tid].[Månadsnr].&amp;[2]" c="2"/>
              <i n="[Tid].[Månadsnr].&amp;[3]" c="3"/>
              <i n="[Tid].[Månadsnr].&amp;[4]" c="4"/>
              <i n="[Tid].[Månadsnr].&amp;[5]" c="5"/>
              <i n="[Tid].[Månadsnr].&amp;[6]" c="6"/>
              <i n="[Tid].[Månadsnr].&amp;[7]" c="7"/>
              <i n="[Tid].[Månadsnr].&amp;[8]" c="8"/>
              <i n="[Tid].[Månadsnr].&amp;[9]" c="9"/>
              <i n="[Tid].[Månadsnr].&amp;[10]" c="10"/>
              <i n="[Tid].[Månadsnr].&amp;[11]" c="11" nd="1"/>
              <i n="[Tid].[Månadsnr].&amp;[12]" c="12" nd="1"/>
            </range>
          </ranges>
        </level>
      </levels>
      <selections count="1">
        <selection n="[Tid].[Månadsnr].&amp;[8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ategori" xr10:uid="{00000000-0014-0000-FFFF-FFFF01000000}" cache="Utsnitt_Kategori" caption="Kategori" level="1" style="SlicerStyleDark6" rowHeight="234950"/>
  <slicer name="Produktbeskrivning" xr10:uid="{00000000-0014-0000-FFFF-FFFF02000000}" cache="Utsnitt_Produktbeskrivning" caption="Produktbeskrivning" columnCount="2" level="1" style="SlicerStyleDark6" rowHeight="234950"/>
  <slicer name="Ursprung" xr10:uid="{00000000-0014-0000-FFFF-FFFF03000000}" cache="Utsnitt_Ursprung" caption="Ursprung" level="1" style="SlicerStyleDark6" rowHeight="234950"/>
  <slicer name="Betalsätt" xr10:uid="{00000000-0014-0000-FFFF-FFFF04000000}" cache="Utsnitt_Betalsätt" caption="Betalsätt" level="1" style="SlicerStyleDark6" rowHeight="234950"/>
  <slicer name="Storlek" xr10:uid="{00000000-0014-0000-FFFF-FFFF05000000}" cache="Utsnitt_Storlek" caption="Storlek" columnCount="2" level="1" style="SlicerStyleDark6" rowHeight="234950"/>
  <slicer name="Kön" xr10:uid="{00000000-0014-0000-FFFF-FFFF06000000}" cache="Utsnitt_Kön" caption="Kön" level="1" style="SlicerStyleDark6" rowHeight="234950"/>
  <slicer name="Stad" xr10:uid="{00000000-0014-0000-FFFF-FFFF07000000}" cache="Utsnitt_Stad" caption="Stad" columnCount="3" level="1" style="SlicerStyleDark6" rowHeight="234950"/>
  <slicer name="Ålderintervall" xr10:uid="{00000000-0014-0000-FFFF-FFFF08000000}" cache="Utsnitt_Ålderintervall" caption="Ålderintervall" columnCount="2" level="1" style="SlicerStyleDark6" rowHeight="234950"/>
  <slicer name="Färg" xr10:uid="{00000000-0014-0000-FFFF-FFFF09000000}" cache="Utsnitt_Färg" caption="Färg" columnCount="2" level="1" style="SlicerStyleDark6" rowHeight="234950"/>
  <slicer name="Inkomst" xr10:uid="{00000000-0014-0000-FFFF-FFFF0A000000}" cache="Utsnitt_Inkomst" caption="Inkomst" level="1" style="SlicerStyleDark6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År 2" xr10:uid="{4224A888-7EF2-42C3-BC96-8671F2A8488A}" cache="Utsnitt_År2" caption="År" columnCount="2" level="1" rowHeight="241300"/>
  <slicer name="Månadsnr" xr10:uid="{162FD106-2AEC-4FDE-8736-577E61ED2CAA}" cache="Utsnitt_Månadsnr" caption="Månadsnr" columnCount="3" level="1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ategori 1" xr10:uid="{00000000-0014-0000-FFFF-FFFF0D000000}" cache="Utsnitt_Kategori1" caption="Kategori" level="1" rowHeight="241300"/>
  <slicer name="År" xr10:uid="{00000000-0014-0000-FFFF-FFFF0E000000}" cache="Utsnitt_År" caption="År" columnCount="2" level="1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År 1" xr10:uid="{00000000-0014-0000-FFFF-FFFF0F000000}" cache="Utsnitt_År1" caption="År" columnCount="2" level="1" rowHeight="241300"/>
  <slicer name="Månad" xr10:uid="{00000000-0014-0000-FFFF-FFFF10000000}" cache="Utsnitt_Månad" caption="Månad" columnCount="2" level="1" rowHeight="241300"/>
</slicer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Timeline_Datum" xr10:uid="{00000000-0013-0000-FFFF-FFFF0F000000}" sourceName="[Tid].[Datum]">
  <pivotTables>
    <pivotTable tabId="6" name="Pivottabell4"/>
    <pivotTable tabId="6" name="Pivottabell1"/>
    <pivotTable tabId="6" name="Pivottabell5"/>
    <pivotTable tabId="7" name="Pivottabell7"/>
    <pivotTable tabId="7" name="Pivottabell2"/>
    <pivotTable tabId="7" name="Pivottabell3"/>
    <pivotTable tabId="7" name="Pivottabell6"/>
    <pivotTable tabId="7" name="Pivottabell8"/>
    <pivotTable tabId="9" name="Pivottabell1"/>
  </pivotTables>
  <state minimalRefreshVersion="6" lastRefreshVersion="6" pivotCacheId="1366152821" filterType="unknown">
    <bounds startDate="2015-01-01T00:00:00" endDate="2017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um" xr10:uid="{00000000-0014-0000-FFFF-FFFF0B000000}" cache="Timeline_Datum" caption="År-Månad" showSelectionLabel="0" showTimeLevel="0" showHorizontalScrollbar="0" level="2" selectionLevel="2" scrollPosition="2015-01-01T00:00:00" style="TimeSlicerStyleDark6"/>
  <timeline name="Datum 1" xr10:uid="{00000000-0014-0000-FFFF-FFFF0C000000}" cache="Timeline_Datum" caption="År" showSelectionLabel="0" showTimeLevel="0" showHorizontalScrollbar="0" level="0" selectionLevel="0" scrollPosition="2015-01-01T00:00:00" style="TimeSlicerStyleDark6"/>
</timelines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A1A63D7C-6621-4233-AAEA-B2739372FF80}">
  <we:reference id="wa104380862" version="1.5.0.0" store="sv-SE" storeType="OMEX"/>
  <we:alternateReferences>
    <we:reference id="WA104380862" version="1.5.0.0" store="" storeType="OMEX"/>
  </we:alternateReferences>
  <we:properties/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0C3D79F5-73B1-4021-AC54-FCC2D3174787}">
  <we:reference id="wa200005271" version="2.4.2.0" store="sv-SE" storeType="OMEX"/>
  <we:alternateReferences>
    <we:reference id="wa200005271" version="2.4.2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</we:customFunctionIdList>
    </a:ext>
  </we:extLst>
</we:webextension>
</file>

<file path=xl/webextensions/webextension3.xml><?xml version="1.0" encoding="utf-8"?>
<we:webextension xmlns:we="http://schemas.microsoft.com/office/webextensions/webextension/2010/11" id="{D9BAB532-7281-4608-8C1D-35DAFD065192}">
  <we:reference id="wa200005502" version="1.0.0.11" store="sv-SE" storeType="OMEX"/>
  <we:alternateReferences>
    <we:reference id="WA200005502" version="1.0.0.11" store="" storeType="OMEX"/>
  </we:alternateReferences>
  <we:properties>
    <we:property name="docId" value="&quot;nBzcHdTpdgQnAkt7AWHBX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microsoft.com/office/2011/relationships/timeline" Target="../timelines/timelin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2.xml"/><Relationship Id="rId4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9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10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4.xml"/><Relationship Id="rId2" Type="http://schemas.openxmlformats.org/officeDocument/2006/relationships/pivotTable" Target="../pivotTables/pivotTable13.xml"/><Relationship Id="rId1" Type="http://schemas.openxmlformats.org/officeDocument/2006/relationships/pivotTable" Target="../pivotTables/pivotTable12.xml"/><Relationship Id="rId5" Type="http://schemas.openxmlformats.org/officeDocument/2006/relationships/pivotTable" Target="../pivotTables/pivotTable16.xml"/><Relationship Id="rId4" Type="http://schemas.openxmlformats.org/officeDocument/2006/relationships/pivotTable" Target="../pivotTables/pivot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>
    <pageSetUpPr fitToPage="1"/>
  </sheetPr>
  <dimension ref="A1:AA54"/>
  <sheetViews>
    <sheetView showGridLines="0" showRowColHeaders="0" tabSelected="1" zoomScale="75" zoomScaleNormal="75" workbookViewId="0">
      <selection activeCell="AB19" sqref="AB19"/>
    </sheetView>
  </sheetViews>
  <sheetFormatPr defaultRowHeight="14.4" x14ac:dyDescent="0.3"/>
  <cols>
    <col min="1" max="1" width="2.77734375" customWidth="1"/>
    <col min="2" max="2" width="1.21875" customWidth="1"/>
    <col min="3" max="3" width="18.77734375" customWidth="1"/>
    <col min="4" max="4" width="9.77734375" bestFit="1" customWidth="1"/>
    <col min="5" max="5" width="5.21875" customWidth="1"/>
    <col min="6" max="6" width="3.77734375" customWidth="1"/>
    <col min="7" max="9" width="7.44140625" customWidth="1"/>
    <col min="10" max="10" width="11.5546875" bestFit="1" customWidth="1"/>
    <col min="11" max="11" width="11.5546875" customWidth="1"/>
    <col min="12" max="12" width="15.21875" customWidth="1"/>
    <col min="13" max="13" width="9.77734375" customWidth="1"/>
    <col min="14" max="14" width="9" customWidth="1"/>
    <col min="15" max="16" width="4.77734375" customWidth="1"/>
    <col min="17" max="17" width="15.21875" bestFit="1" customWidth="1"/>
    <col min="18" max="18" width="9.77734375" customWidth="1"/>
    <col min="19" max="19" width="14.77734375" customWidth="1"/>
    <col min="21" max="21" width="6.21875" customWidth="1"/>
    <col min="22" max="22" width="9.77734375" customWidth="1"/>
    <col min="23" max="23" width="5.21875" customWidth="1"/>
    <col min="24" max="24" width="9" bestFit="1" customWidth="1"/>
    <col min="25" max="25" width="15.21875" bestFit="1" customWidth="1"/>
    <col min="26" max="26" width="33.77734375" customWidth="1"/>
    <col min="27" max="27" width="2.77734375" customWidth="1"/>
  </cols>
  <sheetData>
    <row r="1" spans="1:27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73.95" customHeight="1" x14ac:dyDescent="0.3">
      <c r="A2" s="6"/>
      <c r="V2" s="9" t="s">
        <v>59</v>
      </c>
      <c r="W2" s="8"/>
      <c r="X2" s="8"/>
      <c r="Y2" s="8"/>
      <c r="Z2" s="8"/>
      <c r="AA2" s="7"/>
    </row>
    <row r="3" spans="1:27" x14ac:dyDescent="0.3">
      <c r="A3" s="6"/>
      <c r="AA3" s="6"/>
    </row>
    <row r="4" spans="1:27" x14ac:dyDescent="0.3">
      <c r="A4" s="6"/>
      <c r="AA4" s="6"/>
    </row>
    <row r="5" spans="1:27" x14ac:dyDescent="0.3">
      <c r="A5" s="6"/>
      <c r="AA5" s="6"/>
    </row>
    <row r="6" spans="1:27" x14ac:dyDescent="0.3">
      <c r="A6" s="6"/>
      <c r="AA6" s="6"/>
    </row>
    <row r="7" spans="1:27" x14ac:dyDescent="0.3">
      <c r="A7" s="6"/>
      <c r="AA7" s="6"/>
    </row>
    <row r="8" spans="1:27" x14ac:dyDescent="0.3">
      <c r="A8" s="6"/>
      <c r="AA8" s="6"/>
    </row>
    <row r="9" spans="1:27" x14ac:dyDescent="0.3">
      <c r="A9" s="6"/>
      <c r="AA9" s="6"/>
    </row>
    <row r="10" spans="1:27" x14ac:dyDescent="0.3">
      <c r="A10" s="6"/>
      <c r="AA10" s="6"/>
    </row>
    <row r="11" spans="1:27" x14ac:dyDescent="0.3">
      <c r="A11" s="6"/>
      <c r="AA11" s="6"/>
    </row>
    <row r="12" spans="1:27" x14ac:dyDescent="0.3">
      <c r="A12" s="6"/>
      <c r="AA12" s="6"/>
    </row>
    <row r="13" spans="1:27" x14ac:dyDescent="0.3">
      <c r="A13" s="6"/>
      <c r="AA13" s="6"/>
    </row>
    <row r="14" spans="1:27" x14ac:dyDescent="0.3">
      <c r="A14" s="6"/>
      <c r="AA14" s="6"/>
    </row>
    <row r="15" spans="1:27" x14ac:dyDescent="0.3">
      <c r="A15" s="6"/>
      <c r="AA15" s="6"/>
    </row>
    <row r="16" spans="1:27" x14ac:dyDescent="0.3">
      <c r="A16" s="6"/>
      <c r="AA16" s="6"/>
    </row>
    <row r="17" spans="1:27" ht="24.6" customHeight="1" x14ac:dyDescent="0.3">
      <c r="A17" s="6"/>
      <c r="AA17" s="6"/>
    </row>
    <row r="18" spans="1:27" x14ac:dyDescent="0.3">
      <c r="A18" s="6"/>
      <c r="C18" s="2" t="s">
        <v>7</v>
      </c>
      <c r="D18" t="s">
        <v>54</v>
      </c>
      <c r="E18" t="s">
        <v>53</v>
      </c>
      <c r="F18" t="s">
        <v>60</v>
      </c>
      <c r="AA18" s="6"/>
    </row>
    <row r="19" spans="1:27" x14ac:dyDescent="0.3">
      <c r="A19" s="6"/>
      <c r="C19" t="s">
        <v>4</v>
      </c>
      <c r="D19" s="1">
        <v>963047.8000000004</v>
      </c>
      <c r="E19" s="4">
        <v>0.73343353258270227</v>
      </c>
      <c r="F19" s="14">
        <v>0</v>
      </c>
      <c r="AA19" s="6"/>
    </row>
    <row r="20" spans="1:27" x14ac:dyDescent="0.3">
      <c r="A20" s="6"/>
      <c r="C20" t="s">
        <v>2</v>
      </c>
      <c r="D20" s="1">
        <v>655764.30000000016</v>
      </c>
      <c r="E20" s="4">
        <v>0.7197896103828767</v>
      </c>
      <c r="F20" s="14">
        <v>-1</v>
      </c>
      <c r="AA20" s="6"/>
    </row>
    <row r="21" spans="1:27" x14ac:dyDescent="0.3">
      <c r="A21" s="6"/>
      <c r="C21" t="s">
        <v>120</v>
      </c>
      <c r="D21" s="1">
        <v>410445.33500000258</v>
      </c>
      <c r="E21" s="4">
        <v>0.76216478377077423</v>
      </c>
      <c r="F21" s="14">
        <v>1</v>
      </c>
      <c r="AA21" s="6"/>
    </row>
    <row r="22" spans="1:27" x14ac:dyDescent="0.3">
      <c r="A22" s="6"/>
      <c r="C22" t="s">
        <v>6</v>
      </c>
      <c r="D22" s="1">
        <v>373988.00000000006</v>
      </c>
      <c r="E22" s="4">
        <v>0.74591994930318606</v>
      </c>
      <c r="F22" s="14">
        <v>1</v>
      </c>
      <c r="AA22" s="6"/>
    </row>
    <row r="23" spans="1:27" x14ac:dyDescent="0.3">
      <c r="A23" s="6"/>
      <c r="C23" t="s">
        <v>5</v>
      </c>
      <c r="D23" s="1">
        <v>318769.46500000078</v>
      </c>
      <c r="E23" s="4">
        <v>0.66319222263023048</v>
      </c>
      <c r="F23" s="14">
        <v>-1</v>
      </c>
      <c r="AA23" s="6"/>
    </row>
    <row r="24" spans="1:27" x14ac:dyDescent="0.3">
      <c r="A24" s="6"/>
      <c r="C24" t="s">
        <v>1</v>
      </c>
      <c r="D24" s="1">
        <v>194154.79999999993</v>
      </c>
      <c r="E24" s="4">
        <v>0.7052737815392669</v>
      </c>
      <c r="F24" s="14">
        <v>-1</v>
      </c>
      <c r="AA24" s="6"/>
    </row>
    <row r="25" spans="1:27" x14ac:dyDescent="0.3">
      <c r="A25" s="6"/>
      <c r="C25" t="s">
        <v>3</v>
      </c>
      <c r="D25" s="1">
        <v>186414.9099999996</v>
      </c>
      <c r="E25" s="4">
        <v>0.71137544738240244</v>
      </c>
      <c r="F25" s="14">
        <v>-1</v>
      </c>
      <c r="AA25" s="6"/>
    </row>
    <row r="26" spans="1:27" x14ac:dyDescent="0.3">
      <c r="A26" s="6"/>
      <c r="C26" t="s">
        <v>0</v>
      </c>
      <c r="D26" s="1">
        <v>173732.74999999988</v>
      </c>
      <c r="E26" s="4">
        <v>0.68226900224626663</v>
      </c>
      <c r="F26" s="14">
        <v>-1</v>
      </c>
      <c r="AA26" s="6"/>
    </row>
    <row r="27" spans="1:27" x14ac:dyDescent="0.3">
      <c r="A27" s="6"/>
      <c r="C27" t="s">
        <v>44</v>
      </c>
      <c r="D27" s="1">
        <v>3276317.3599999407</v>
      </c>
      <c r="E27" s="4">
        <v>0.72325629346237774</v>
      </c>
      <c r="F27" s="14">
        <v>0</v>
      </c>
      <c r="AA27" s="6"/>
    </row>
    <row r="28" spans="1:27" x14ac:dyDescent="0.3">
      <c r="A28" s="6"/>
      <c r="AA28" s="6"/>
    </row>
    <row r="29" spans="1:27" x14ac:dyDescent="0.3">
      <c r="A29" s="6"/>
      <c r="AA29" s="6"/>
    </row>
    <row r="30" spans="1:27" x14ac:dyDescent="0.3">
      <c r="A30" s="6"/>
      <c r="C30" s="2" t="s">
        <v>8</v>
      </c>
      <c r="D30" t="s">
        <v>54</v>
      </c>
      <c r="E30" t="s">
        <v>53</v>
      </c>
      <c r="F30" t="s">
        <v>60</v>
      </c>
      <c r="G30" s="2"/>
      <c r="H30" s="2"/>
      <c r="I30" s="2"/>
      <c r="J30" s="2"/>
      <c r="K30" s="2"/>
      <c r="L30" s="2"/>
      <c r="M30" s="2"/>
      <c r="N30" s="2"/>
      <c r="O30" s="2"/>
      <c r="P30" s="2"/>
      <c r="AA30" s="6"/>
    </row>
    <row r="31" spans="1:27" x14ac:dyDescent="0.3">
      <c r="A31" s="6"/>
      <c r="C31" t="s">
        <v>113</v>
      </c>
      <c r="D31" s="1">
        <v>340955.75000000012</v>
      </c>
      <c r="E31" s="4">
        <v>0.7259609494780479</v>
      </c>
      <c r="F31" s="14">
        <v>0</v>
      </c>
      <c r="AA31" s="6"/>
    </row>
    <row r="32" spans="1:27" x14ac:dyDescent="0.3">
      <c r="A32" s="6"/>
      <c r="C32" t="s">
        <v>10</v>
      </c>
      <c r="D32" s="1">
        <v>618402.82000000204</v>
      </c>
      <c r="E32" s="4">
        <v>0.71471087405454992</v>
      </c>
      <c r="F32" s="14">
        <v>-1</v>
      </c>
      <c r="AA32" s="6"/>
    </row>
    <row r="33" spans="1:27" x14ac:dyDescent="0.3">
      <c r="A33" s="6"/>
      <c r="C33" t="s">
        <v>12</v>
      </c>
      <c r="D33" s="1">
        <v>66212.290000000052</v>
      </c>
      <c r="E33" s="4">
        <v>0.65483658698407754</v>
      </c>
      <c r="F33" s="14">
        <v>-1</v>
      </c>
      <c r="AA33" s="6"/>
    </row>
    <row r="34" spans="1:27" x14ac:dyDescent="0.3">
      <c r="A34" s="6"/>
      <c r="C34" t="s">
        <v>11</v>
      </c>
      <c r="D34" s="1">
        <v>175604.69999999995</v>
      </c>
      <c r="E34" s="4">
        <v>0.68198892170881553</v>
      </c>
      <c r="F34" s="14">
        <v>-1</v>
      </c>
      <c r="AA34" s="6"/>
    </row>
    <row r="35" spans="1:27" x14ac:dyDescent="0.3">
      <c r="A35" s="6"/>
      <c r="C35" t="s">
        <v>81</v>
      </c>
      <c r="D35" s="1">
        <v>1055804.5800000126</v>
      </c>
      <c r="E35" s="4">
        <v>0.73272712077076874</v>
      </c>
      <c r="F35" s="14">
        <v>0</v>
      </c>
      <c r="AA35" s="6"/>
    </row>
    <row r="36" spans="1:27" x14ac:dyDescent="0.3">
      <c r="A36" s="6"/>
      <c r="C36" t="s">
        <v>82</v>
      </c>
      <c r="D36" s="1">
        <v>597013.44999999995</v>
      </c>
      <c r="E36" s="4">
        <v>0.76225466947185194</v>
      </c>
      <c r="F36" s="14">
        <v>1</v>
      </c>
      <c r="AA36" s="6"/>
    </row>
    <row r="37" spans="1:27" x14ac:dyDescent="0.3">
      <c r="A37" s="6"/>
      <c r="C37" t="s">
        <v>114</v>
      </c>
      <c r="D37" s="1">
        <v>328534.72000000009</v>
      </c>
      <c r="E37" s="4">
        <v>0.68579299624709356</v>
      </c>
      <c r="F37" s="14">
        <v>-1</v>
      </c>
      <c r="AA37" s="6"/>
    </row>
    <row r="38" spans="1:27" x14ac:dyDescent="0.3">
      <c r="A38" s="6"/>
      <c r="C38" t="s">
        <v>115</v>
      </c>
      <c r="D38" s="1">
        <v>93789.050000000032</v>
      </c>
      <c r="E38" s="4">
        <v>0.67170879756218849</v>
      </c>
      <c r="F38" s="14">
        <v>-1</v>
      </c>
      <c r="AA38" s="6"/>
    </row>
    <row r="39" spans="1:27" x14ac:dyDescent="0.3">
      <c r="A39" s="6"/>
      <c r="C39" t="s">
        <v>44</v>
      </c>
      <c r="D39" s="1">
        <v>3276317.3599999407</v>
      </c>
      <c r="E39" s="4">
        <v>0.72325629346237774</v>
      </c>
      <c r="F39" s="14">
        <v>0</v>
      </c>
      <c r="AA39" s="6"/>
    </row>
    <row r="40" spans="1:27" x14ac:dyDescent="0.3">
      <c r="A40" s="6"/>
      <c r="AA40" s="6"/>
    </row>
    <row r="41" spans="1:27" x14ac:dyDescent="0.3">
      <c r="A41" s="6"/>
      <c r="AA41" s="6"/>
    </row>
    <row r="42" spans="1:27" x14ac:dyDescent="0.3">
      <c r="A42" s="6"/>
      <c r="C42" s="2" t="s">
        <v>62</v>
      </c>
      <c r="D42" t="s">
        <v>54</v>
      </c>
      <c r="E42" t="s">
        <v>53</v>
      </c>
      <c r="F42" t="s">
        <v>60</v>
      </c>
      <c r="G42" s="2"/>
      <c r="H42" s="2"/>
      <c r="I42" s="2"/>
      <c r="J42" s="2"/>
      <c r="K42" s="2"/>
      <c r="L42" s="2"/>
      <c r="M42" s="2"/>
      <c r="N42" s="2"/>
      <c r="O42" s="2"/>
      <c r="P42" s="2"/>
      <c r="AA42" s="6"/>
    </row>
    <row r="43" spans="1:27" x14ac:dyDescent="0.3">
      <c r="A43" s="6"/>
      <c r="C43" t="s">
        <v>116</v>
      </c>
      <c r="D43" s="1">
        <v>73845.450000000012</v>
      </c>
      <c r="E43" s="4">
        <v>0.73197969543147201</v>
      </c>
      <c r="F43" s="14">
        <v>0</v>
      </c>
      <c r="AA43" s="6"/>
    </row>
    <row r="44" spans="1:27" x14ac:dyDescent="0.3">
      <c r="A44" s="6"/>
      <c r="C44" t="s">
        <v>83</v>
      </c>
      <c r="D44" s="1">
        <v>73348.2</v>
      </c>
      <c r="E44" s="4">
        <v>0.78496732026143801</v>
      </c>
      <c r="F44" s="14">
        <v>1</v>
      </c>
      <c r="AA44" s="6"/>
    </row>
    <row r="45" spans="1:27" x14ac:dyDescent="0.3">
      <c r="A45" s="6"/>
      <c r="C45" t="s">
        <v>84</v>
      </c>
      <c r="D45" s="1">
        <v>59510.299999999996</v>
      </c>
      <c r="E45" s="4">
        <v>0.73400503778337534</v>
      </c>
      <c r="F45" s="14">
        <v>0</v>
      </c>
      <c r="AA45" s="6"/>
    </row>
    <row r="46" spans="1:27" x14ac:dyDescent="0.3">
      <c r="A46" s="6"/>
      <c r="C46" t="s">
        <v>117</v>
      </c>
      <c r="D46" s="1">
        <v>57156</v>
      </c>
      <c r="E46" s="4">
        <v>0.67477272727272719</v>
      </c>
      <c r="F46" s="14">
        <v>-1</v>
      </c>
      <c r="AA46" s="6"/>
    </row>
    <row r="47" spans="1:27" x14ac:dyDescent="0.3">
      <c r="A47" s="6"/>
      <c r="C47" t="s">
        <v>118</v>
      </c>
      <c r="D47" s="1">
        <v>47102.85</v>
      </c>
      <c r="E47" s="4">
        <v>0.76097560975609768</v>
      </c>
      <c r="F47" s="14">
        <v>1</v>
      </c>
      <c r="AA47" s="6"/>
    </row>
    <row r="48" spans="1:27" x14ac:dyDescent="0.3">
      <c r="A48" s="6"/>
      <c r="C48" t="s">
        <v>85</v>
      </c>
      <c r="D48" s="1">
        <v>45662.849999999984</v>
      </c>
      <c r="E48" s="4">
        <v>0.78320209973753308</v>
      </c>
      <c r="F48" s="14">
        <v>1</v>
      </c>
      <c r="AA48" s="6"/>
    </row>
    <row r="49" spans="1:27" x14ac:dyDescent="0.3">
      <c r="A49" s="6"/>
      <c r="C49" t="s">
        <v>86</v>
      </c>
      <c r="D49" s="1">
        <v>41408.55000000001</v>
      </c>
      <c r="E49" s="4">
        <v>0.73944511459589846</v>
      </c>
      <c r="F49" s="14">
        <v>0</v>
      </c>
      <c r="AA49" s="6"/>
    </row>
    <row r="50" spans="1:27" x14ac:dyDescent="0.3">
      <c r="A50" s="6"/>
      <c r="C50" t="s">
        <v>9</v>
      </c>
      <c r="D50" s="1">
        <v>40786.649999999994</v>
      </c>
      <c r="E50" s="4">
        <v>0.7148243359040275</v>
      </c>
      <c r="F50" s="14">
        <v>-1</v>
      </c>
      <c r="AA50" s="6"/>
    </row>
    <row r="51" spans="1:27" x14ac:dyDescent="0.3">
      <c r="A51" s="6"/>
      <c r="C51" t="s">
        <v>119</v>
      </c>
      <c r="D51" s="1">
        <v>39870.1</v>
      </c>
      <c r="E51" s="4">
        <v>0.74768460575719653</v>
      </c>
      <c r="F51" s="14">
        <v>1</v>
      </c>
      <c r="AA51" s="6"/>
    </row>
    <row r="52" spans="1:27" x14ac:dyDescent="0.3">
      <c r="A52" s="6"/>
      <c r="C52" t="s">
        <v>87</v>
      </c>
      <c r="D52" s="1">
        <v>39590.449999999975</v>
      </c>
      <c r="E52" s="4">
        <v>0.70050454086781078</v>
      </c>
      <c r="F52" s="14">
        <v>-1</v>
      </c>
      <c r="AA52" s="6"/>
    </row>
    <row r="53" spans="1:27" x14ac:dyDescent="0.3">
      <c r="A53" s="6"/>
      <c r="AA53" s="6"/>
    </row>
    <row r="54" spans="1:27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</sheetData>
  <conditionalFormatting pivot="1" sqref="F31:F39">
    <cfRule type="iconSet" priority="4">
      <iconSet iconSet="3Symbols" showValue="0">
        <cfvo type="num" val="-1"/>
        <cfvo type="num" val="-0.5"/>
        <cfvo type="num" val="0.5"/>
      </iconSet>
    </cfRule>
  </conditionalFormatting>
  <conditionalFormatting pivot="1" sqref="F43:F52">
    <cfRule type="iconSet" priority="3">
      <iconSet iconSet="3Symbols" showValue="0">
        <cfvo type="num" val="-1"/>
        <cfvo type="num" val="-0.5"/>
        <cfvo type="num" val="0.5"/>
      </iconSet>
    </cfRule>
  </conditionalFormatting>
  <conditionalFormatting pivot="1" sqref="F19:F27">
    <cfRule type="iconSet" priority="1">
      <iconSet iconSet="3Symbols" showValue="0">
        <cfvo type="num" val="-1"/>
        <cfvo type="num" val="-0.5"/>
        <cfvo type="num" val="0.5"/>
      </iconSet>
    </cfRule>
  </conditionalFormatting>
  <pageMargins left="0.23622047244094491" right="0.23622047244094491" top="0.43307086614173229" bottom="0.43307086614173229" header="0.31496062992125984" footer="0.31496062992125984"/>
  <pageSetup paperSize="9" scale="55" orientation="landscape" horizontalDpi="1200" verticalDpi="1200" r:id="rId4"/>
  <drawing r:id="rId5"/>
  <extLst>
    <ext xmlns:x14="http://schemas.microsoft.com/office/spreadsheetml/2009/9/main" uri="{A8765BA9-456A-4dab-B4F3-ACF838C121DE}">
      <x14:slicerList>
        <x14:slicer r:id="rId6"/>
      </x14:slicerList>
    </ext>
    <ext xmlns:x15="http://schemas.microsoft.com/office/spreadsheetml/2010/11/main" uri="{7E03D99C-DC04-49d9-9315-930204A7B6E9}">
      <x15:timelineRefs>
        <x15:timelineRef r:id="rId7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AA54"/>
  <sheetViews>
    <sheetView showGridLines="0" showRowColHeaders="0" zoomScale="70" zoomScaleNormal="70" workbookViewId="0">
      <selection activeCell="W17" sqref="W17"/>
    </sheetView>
  </sheetViews>
  <sheetFormatPr defaultRowHeight="14.4" x14ac:dyDescent="0.3"/>
  <cols>
    <col min="1" max="1" width="2.77734375" customWidth="1"/>
    <col min="2" max="2" width="1.21875" customWidth="1"/>
    <col min="3" max="3" width="18.77734375" customWidth="1"/>
    <col min="4" max="4" width="9.77734375" bestFit="1" customWidth="1"/>
    <col min="5" max="5" width="5.21875" customWidth="1"/>
    <col min="6" max="6" width="3.77734375" customWidth="1"/>
    <col min="7" max="9" width="7.44140625" customWidth="1"/>
    <col min="10" max="10" width="11.5546875" bestFit="1" customWidth="1"/>
    <col min="11" max="11" width="11.5546875" customWidth="1"/>
    <col min="12" max="12" width="15.21875" customWidth="1"/>
    <col min="13" max="13" width="9.77734375" customWidth="1"/>
    <col min="14" max="14" width="9" customWidth="1"/>
    <col min="15" max="16" width="4.77734375" customWidth="1"/>
    <col min="17" max="17" width="15.21875" bestFit="1" customWidth="1"/>
    <col min="18" max="18" width="9.77734375" customWidth="1"/>
    <col min="19" max="19" width="14.77734375" customWidth="1"/>
    <col min="21" max="21" width="6.21875" customWidth="1"/>
    <col min="22" max="22" width="9.77734375" customWidth="1"/>
    <col min="23" max="23" width="5.21875" customWidth="1"/>
    <col min="24" max="24" width="9" bestFit="1" customWidth="1"/>
    <col min="25" max="25" width="15.21875" bestFit="1" customWidth="1"/>
    <col min="26" max="26" width="33.77734375" customWidth="1"/>
    <col min="27" max="27" width="2.77734375" customWidth="1"/>
  </cols>
  <sheetData>
    <row r="1" spans="1:27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73.95" customHeight="1" x14ac:dyDescent="0.3">
      <c r="A2" s="6"/>
      <c r="V2" s="9" t="s">
        <v>59</v>
      </c>
      <c r="W2" s="8"/>
      <c r="X2" s="8"/>
      <c r="Y2" s="8"/>
      <c r="Z2" s="8"/>
      <c r="AA2" s="7"/>
    </row>
    <row r="3" spans="1:27" x14ac:dyDescent="0.3">
      <c r="A3" s="6"/>
      <c r="AA3" s="6"/>
    </row>
    <row r="4" spans="1:27" x14ac:dyDescent="0.3">
      <c r="A4" s="6"/>
      <c r="AA4" s="6"/>
    </row>
    <row r="5" spans="1:27" x14ac:dyDescent="0.3">
      <c r="A5" s="6"/>
      <c r="AA5" s="6"/>
    </row>
    <row r="6" spans="1:27" x14ac:dyDescent="0.3">
      <c r="A6" s="6"/>
      <c r="AA6" s="6"/>
    </row>
    <row r="7" spans="1:27" x14ac:dyDescent="0.3">
      <c r="A7" s="6"/>
      <c r="AA7" s="6"/>
    </row>
    <row r="8" spans="1:27" x14ac:dyDescent="0.3">
      <c r="A8" s="6"/>
      <c r="AA8" s="6"/>
    </row>
    <row r="9" spans="1:27" x14ac:dyDescent="0.3">
      <c r="A9" s="6"/>
      <c r="AA9" s="6"/>
    </row>
    <row r="10" spans="1:27" x14ac:dyDescent="0.3">
      <c r="A10" s="6"/>
      <c r="AA10" s="6"/>
    </row>
    <row r="11" spans="1:27" x14ac:dyDescent="0.3">
      <c r="A11" s="6"/>
      <c r="AA11" s="6"/>
    </row>
    <row r="12" spans="1:27" x14ac:dyDescent="0.3">
      <c r="A12" s="6"/>
      <c r="AA12" s="6"/>
    </row>
    <row r="13" spans="1:27" x14ac:dyDescent="0.3">
      <c r="A13" s="6"/>
      <c r="AA13" s="6"/>
    </row>
    <row r="14" spans="1:27" x14ac:dyDescent="0.3">
      <c r="A14" s="6"/>
      <c r="AA14" s="6"/>
    </row>
    <row r="15" spans="1:27" x14ac:dyDescent="0.3">
      <c r="A15" s="6"/>
      <c r="AA15" s="6"/>
    </row>
    <row r="16" spans="1:27" x14ac:dyDescent="0.3">
      <c r="A16" s="6"/>
      <c r="AA16" s="6"/>
    </row>
    <row r="17" spans="1:27" ht="24.6" customHeight="1" x14ac:dyDescent="0.3">
      <c r="A17" s="6"/>
      <c r="AA17" s="6"/>
    </row>
    <row r="18" spans="1:27" x14ac:dyDescent="0.3">
      <c r="A18" s="6"/>
      <c r="AA18" s="6"/>
    </row>
    <row r="19" spans="1:27" x14ac:dyDescent="0.3">
      <c r="A19" s="6"/>
      <c r="D19" s="1"/>
      <c r="E19" s="4"/>
      <c r="AA19" s="6"/>
    </row>
    <row r="20" spans="1:27" x14ac:dyDescent="0.3">
      <c r="A20" s="6"/>
      <c r="D20" s="1"/>
      <c r="E20" s="4"/>
      <c r="AA20" s="6"/>
    </row>
    <row r="21" spans="1:27" x14ac:dyDescent="0.3">
      <c r="A21" s="6"/>
      <c r="D21" s="1"/>
      <c r="E21" s="4"/>
      <c r="AA21" s="6"/>
    </row>
    <row r="22" spans="1:27" x14ac:dyDescent="0.3">
      <c r="A22" s="6"/>
      <c r="D22" s="1"/>
      <c r="E22" s="4"/>
      <c r="AA22" s="6"/>
    </row>
    <row r="23" spans="1:27" x14ac:dyDescent="0.3">
      <c r="A23" s="6"/>
      <c r="D23" s="1"/>
      <c r="E23" s="4"/>
      <c r="AA23" s="6"/>
    </row>
    <row r="24" spans="1:27" x14ac:dyDescent="0.3">
      <c r="A24" s="6"/>
      <c r="D24" s="1"/>
      <c r="E24" s="4"/>
      <c r="AA24" s="6"/>
    </row>
    <row r="25" spans="1:27" x14ac:dyDescent="0.3">
      <c r="A25" s="6"/>
      <c r="D25" s="1"/>
      <c r="E25" s="4"/>
      <c r="AA25" s="6"/>
    </row>
    <row r="26" spans="1:27" x14ac:dyDescent="0.3">
      <c r="A26" s="6"/>
      <c r="D26" s="1"/>
      <c r="E26" s="4"/>
      <c r="AA26" s="6"/>
    </row>
    <row r="27" spans="1:27" x14ac:dyDescent="0.3">
      <c r="A27" s="6"/>
      <c r="D27" s="1"/>
      <c r="E27" s="4"/>
      <c r="AA27" s="6"/>
    </row>
    <row r="28" spans="1:27" x14ac:dyDescent="0.3">
      <c r="A28" s="6"/>
      <c r="AA28" s="6"/>
    </row>
    <row r="29" spans="1:27" x14ac:dyDescent="0.3">
      <c r="A29" s="6"/>
      <c r="AA29" s="6"/>
    </row>
    <row r="30" spans="1:27" x14ac:dyDescent="0.3">
      <c r="A30" s="6"/>
      <c r="AA30" s="6"/>
    </row>
    <row r="31" spans="1:27" x14ac:dyDescent="0.3">
      <c r="A31" s="6"/>
      <c r="D31" s="1"/>
      <c r="E31" s="4"/>
      <c r="AA31" s="6"/>
    </row>
    <row r="32" spans="1:27" x14ac:dyDescent="0.3">
      <c r="A32" s="6"/>
      <c r="D32" s="1"/>
      <c r="E32" s="4"/>
      <c r="AA32" s="6"/>
    </row>
    <row r="33" spans="1:27" x14ac:dyDescent="0.3">
      <c r="A33" s="6"/>
      <c r="D33" s="1"/>
      <c r="E33" s="4"/>
      <c r="AA33" s="6"/>
    </row>
    <row r="34" spans="1:27" x14ac:dyDescent="0.3">
      <c r="A34" s="6"/>
      <c r="D34" s="1"/>
      <c r="E34" s="4"/>
      <c r="AA34" s="6"/>
    </row>
    <row r="35" spans="1:27" x14ac:dyDescent="0.3">
      <c r="A35" s="6"/>
      <c r="D35" s="1"/>
      <c r="E35" s="4"/>
      <c r="AA35" s="6"/>
    </row>
    <row r="36" spans="1:27" x14ac:dyDescent="0.3">
      <c r="A36" s="6"/>
      <c r="D36" s="1"/>
      <c r="E36" s="4"/>
      <c r="AA36" s="6"/>
    </row>
    <row r="37" spans="1:27" x14ac:dyDescent="0.3">
      <c r="A37" s="6"/>
      <c r="D37" s="1"/>
      <c r="E37" s="4"/>
      <c r="AA37" s="6"/>
    </row>
    <row r="38" spans="1:27" x14ac:dyDescent="0.3">
      <c r="A38" s="6"/>
      <c r="D38" s="1"/>
      <c r="E38" s="4"/>
      <c r="AA38" s="6"/>
    </row>
    <row r="39" spans="1:27" x14ac:dyDescent="0.3">
      <c r="A39" s="6"/>
      <c r="D39" s="1"/>
      <c r="E39" s="4"/>
      <c r="AA39" s="6"/>
    </row>
    <row r="40" spans="1:27" x14ac:dyDescent="0.3">
      <c r="A40" s="6"/>
      <c r="D40" s="1"/>
      <c r="E40" s="4"/>
      <c r="AA40" s="6"/>
    </row>
    <row r="41" spans="1:27" x14ac:dyDescent="0.3">
      <c r="A41" s="6"/>
      <c r="AA41" s="6"/>
    </row>
    <row r="42" spans="1:27" x14ac:dyDescent="0.3">
      <c r="A42" s="6"/>
      <c r="AA42" s="6"/>
    </row>
    <row r="43" spans="1:27" x14ac:dyDescent="0.3">
      <c r="A43" s="6"/>
      <c r="D43" s="1"/>
      <c r="E43" s="4"/>
      <c r="AA43" s="6"/>
    </row>
    <row r="44" spans="1:27" x14ac:dyDescent="0.3">
      <c r="A44" s="6"/>
      <c r="D44" s="1"/>
      <c r="E44" s="4"/>
      <c r="AA44" s="6"/>
    </row>
    <row r="45" spans="1:27" x14ac:dyDescent="0.3">
      <c r="A45" s="6"/>
      <c r="D45" s="1"/>
      <c r="E45" s="4"/>
      <c r="AA45" s="6"/>
    </row>
    <row r="46" spans="1:27" x14ac:dyDescent="0.3">
      <c r="A46" s="6"/>
      <c r="D46" s="1"/>
      <c r="E46" s="4"/>
      <c r="AA46" s="6"/>
    </row>
    <row r="47" spans="1:27" x14ac:dyDescent="0.3">
      <c r="A47" s="6"/>
      <c r="D47" s="1"/>
      <c r="E47" s="4"/>
      <c r="AA47" s="6"/>
    </row>
    <row r="48" spans="1:27" x14ac:dyDescent="0.3">
      <c r="A48" s="6"/>
      <c r="D48" s="1"/>
      <c r="E48" s="4"/>
      <c r="AA48" s="6"/>
    </row>
    <row r="49" spans="1:27" x14ac:dyDescent="0.3">
      <c r="A49" s="6"/>
      <c r="D49" s="1"/>
      <c r="E49" s="4"/>
      <c r="AA49" s="6"/>
    </row>
    <row r="50" spans="1:27" x14ac:dyDescent="0.3">
      <c r="A50" s="6"/>
      <c r="D50" s="1"/>
      <c r="E50" s="4"/>
      <c r="AA50" s="6"/>
    </row>
    <row r="51" spans="1:27" x14ac:dyDescent="0.3">
      <c r="A51" s="6"/>
      <c r="D51" s="1"/>
      <c r="E51" s="4"/>
      <c r="AA51" s="6"/>
    </row>
    <row r="52" spans="1:27" x14ac:dyDescent="0.3">
      <c r="A52" s="6"/>
      <c r="D52" s="1"/>
      <c r="E52" s="4"/>
      <c r="AA52" s="6"/>
    </row>
    <row r="53" spans="1:27" x14ac:dyDescent="0.3">
      <c r="A53" s="6"/>
      <c r="AA53" s="6"/>
    </row>
    <row r="54" spans="1:27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C2:O25"/>
  <sheetViews>
    <sheetView workbookViewId="0">
      <selection activeCell="J15" sqref="J15"/>
    </sheetView>
  </sheetViews>
  <sheetFormatPr defaultRowHeight="14.4" x14ac:dyDescent="0.3"/>
  <cols>
    <col min="1" max="2" width="1.77734375" customWidth="1"/>
    <col min="3" max="3" width="20.44140625" bestFit="1" customWidth="1"/>
    <col min="4" max="4" width="9.109375" bestFit="1" customWidth="1"/>
    <col min="5" max="5" width="12.5546875" bestFit="1" customWidth="1"/>
    <col min="6" max="7" width="16.5546875" bestFit="1" customWidth="1"/>
    <col min="8" max="8" width="14" bestFit="1" customWidth="1"/>
    <col min="9" max="9" width="6" bestFit="1" customWidth="1"/>
    <col min="10" max="10" width="9.21875" bestFit="1" customWidth="1"/>
    <col min="12" max="12" width="18" bestFit="1" customWidth="1"/>
    <col min="13" max="13" width="9.6640625" bestFit="1" customWidth="1"/>
    <col min="14" max="14" width="13.44140625" bestFit="1" customWidth="1"/>
    <col min="15" max="15" width="15.44140625" bestFit="1" customWidth="1"/>
    <col min="16" max="16" width="16.5546875" bestFit="1" customWidth="1"/>
    <col min="17" max="17" width="14" customWidth="1"/>
  </cols>
  <sheetData>
    <row r="2" spans="3:15" x14ac:dyDescent="0.3">
      <c r="C2" s="2" t="s">
        <v>55</v>
      </c>
      <c r="D2" s="2" t="s">
        <v>24</v>
      </c>
      <c r="E2" t="s">
        <v>71</v>
      </c>
      <c r="F2" t="s">
        <v>72</v>
      </c>
      <c r="G2" t="s">
        <v>73</v>
      </c>
      <c r="H2" t="s">
        <v>74</v>
      </c>
      <c r="I2" t="s">
        <v>53</v>
      </c>
      <c r="L2" s="2" t="s">
        <v>45</v>
      </c>
      <c r="M2" t="s">
        <v>65</v>
      </c>
      <c r="N2" t="s">
        <v>88</v>
      </c>
      <c r="O2" t="s">
        <v>89</v>
      </c>
    </row>
    <row r="3" spans="3:15" x14ac:dyDescent="0.3">
      <c r="C3">
        <v>2015</v>
      </c>
      <c r="D3" t="s">
        <v>67</v>
      </c>
      <c r="E3" s="14">
        <v>1313</v>
      </c>
      <c r="F3" s="14">
        <v>76</v>
      </c>
      <c r="G3" s="1">
        <v>325.49715536938379</v>
      </c>
      <c r="H3" s="1">
        <v>5623.3916447368538</v>
      </c>
      <c r="I3" s="12">
        <v>0.72437495666158336</v>
      </c>
      <c r="L3" s="3" t="s">
        <v>90</v>
      </c>
      <c r="M3" s="1">
        <v>39340.060000000012</v>
      </c>
      <c r="N3" s="1"/>
      <c r="O3" s="14">
        <v>1</v>
      </c>
    </row>
    <row r="4" spans="3:15" x14ac:dyDescent="0.3">
      <c r="D4" t="s">
        <v>68</v>
      </c>
      <c r="E4" s="14">
        <v>1147</v>
      </c>
      <c r="F4" s="14">
        <v>81</v>
      </c>
      <c r="G4" s="1">
        <v>333.04960767218887</v>
      </c>
      <c r="H4" s="1">
        <v>4716.1469135802545</v>
      </c>
      <c r="I4" s="12">
        <v>0.73035539317380505</v>
      </c>
      <c r="L4" s="3" t="s">
        <v>91</v>
      </c>
      <c r="M4" s="1">
        <v>33931.705000000009</v>
      </c>
      <c r="N4" s="1"/>
      <c r="O4" s="14">
        <v>1</v>
      </c>
    </row>
    <row r="5" spans="3:15" x14ac:dyDescent="0.3">
      <c r="D5" t="s">
        <v>69</v>
      </c>
      <c r="E5" s="14">
        <v>1027</v>
      </c>
      <c r="F5" s="14">
        <v>82</v>
      </c>
      <c r="G5" s="1">
        <v>332.33919182083758</v>
      </c>
      <c r="H5" s="1">
        <v>4162.3457317073198</v>
      </c>
      <c r="I5" s="12">
        <v>0.7254560229068765</v>
      </c>
      <c r="L5" s="3" t="s">
        <v>92</v>
      </c>
      <c r="M5" s="1">
        <v>27368.400000000009</v>
      </c>
      <c r="N5" s="1"/>
      <c r="O5" s="14">
        <v>1</v>
      </c>
    </row>
    <row r="6" spans="3:15" x14ac:dyDescent="0.3">
      <c r="D6" t="s">
        <v>70</v>
      </c>
      <c r="E6" s="14">
        <v>1391</v>
      </c>
      <c r="F6" s="14">
        <v>82</v>
      </c>
      <c r="G6" s="1">
        <v>334.24246585190576</v>
      </c>
      <c r="H6" s="1">
        <v>5669.8935365853768</v>
      </c>
      <c r="I6" s="12">
        <v>0.72687874919662709</v>
      </c>
      <c r="L6" s="3" t="s">
        <v>93</v>
      </c>
      <c r="M6" s="1">
        <v>22456.230000000003</v>
      </c>
      <c r="N6" s="1"/>
      <c r="O6" s="14">
        <v>1</v>
      </c>
    </row>
    <row r="7" spans="3:15" x14ac:dyDescent="0.3">
      <c r="C7" t="s">
        <v>75</v>
      </c>
      <c r="E7" s="14">
        <v>4878</v>
      </c>
      <c r="F7" s="14">
        <v>321</v>
      </c>
      <c r="G7" s="1">
        <v>331.20731549815309</v>
      </c>
      <c r="H7" s="1">
        <v>5033.1130373831493</v>
      </c>
      <c r="I7" s="12">
        <v>0.72673790386264669</v>
      </c>
      <c r="L7" s="3" t="s">
        <v>94</v>
      </c>
      <c r="M7" s="1">
        <v>167394.49999999977</v>
      </c>
      <c r="N7" s="1"/>
      <c r="O7" s="14">
        <v>1</v>
      </c>
    </row>
    <row r="8" spans="3:15" x14ac:dyDescent="0.3">
      <c r="C8">
        <v>2016</v>
      </c>
      <c r="D8" t="s">
        <v>67</v>
      </c>
      <c r="E8" s="14">
        <v>1524</v>
      </c>
      <c r="F8" s="14">
        <v>88</v>
      </c>
      <c r="G8" s="1">
        <v>338.94870406824225</v>
      </c>
      <c r="H8" s="1">
        <v>5869.9752840909223</v>
      </c>
      <c r="I8" s="12">
        <v>0.72573288382573464</v>
      </c>
      <c r="L8" s="3" t="s">
        <v>95</v>
      </c>
      <c r="M8" s="1">
        <v>722838.87500000396</v>
      </c>
      <c r="N8" s="1"/>
      <c r="O8" s="14">
        <v>1</v>
      </c>
    </row>
    <row r="9" spans="3:15" x14ac:dyDescent="0.3">
      <c r="D9" t="s">
        <v>68</v>
      </c>
      <c r="E9" s="14">
        <v>1471</v>
      </c>
      <c r="F9" s="14">
        <v>84</v>
      </c>
      <c r="G9" s="1">
        <v>324.29549286199926</v>
      </c>
      <c r="H9" s="1">
        <v>5679.0317857142963</v>
      </c>
      <c r="I9" s="12">
        <v>0.71974116899160256</v>
      </c>
      <c r="L9" s="3" t="s">
        <v>96</v>
      </c>
      <c r="M9" s="1">
        <v>25666.800000000003</v>
      </c>
      <c r="N9" s="1"/>
      <c r="O9" s="14">
        <v>1</v>
      </c>
    </row>
    <row r="10" spans="3:15" x14ac:dyDescent="0.3">
      <c r="D10" t="s">
        <v>69</v>
      </c>
      <c r="E10" s="14">
        <v>1520</v>
      </c>
      <c r="F10" s="14">
        <v>87</v>
      </c>
      <c r="G10" s="1">
        <v>319.28310197368546</v>
      </c>
      <c r="H10" s="1">
        <v>5578.2794827586422</v>
      </c>
      <c r="I10" s="12">
        <v>0.71537838630114148</v>
      </c>
      <c r="L10" s="3" t="s">
        <v>97</v>
      </c>
      <c r="M10" s="1">
        <v>31858.095000000008</v>
      </c>
      <c r="N10" s="1"/>
      <c r="O10" s="14">
        <v>1</v>
      </c>
    </row>
    <row r="11" spans="3:15" x14ac:dyDescent="0.3">
      <c r="D11" t="s">
        <v>70</v>
      </c>
      <c r="E11" s="14">
        <v>606</v>
      </c>
      <c r="F11" s="14">
        <v>30</v>
      </c>
      <c r="G11" s="1">
        <v>299.96908415841551</v>
      </c>
      <c r="H11" s="1">
        <v>6059.3754999999937</v>
      </c>
      <c r="I11" s="12">
        <v>0.71553154831439936</v>
      </c>
      <c r="L11" s="3" t="s">
        <v>98</v>
      </c>
      <c r="M11" s="1">
        <v>35824.665000000008</v>
      </c>
      <c r="N11" s="1"/>
      <c r="O11" s="14">
        <v>1</v>
      </c>
    </row>
    <row r="12" spans="3:15" x14ac:dyDescent="0.3">
      <c r="C12" t="s">
        <v>76</v>
      </c>
      <c r="E12" s="14">
        <v>5121</v>
      </c>
      <c r="F12" s="14">
        <v>289</v>
      </c>
      <c r="G12" s="1">
        <v>324.28980179652081</v>
      </c>
      <c r="H12" s="1">
        <v>5746.3255190310829</v>
      </c>
      <c r="I12" s="12">
        <v>0.71986914821437031</v>
      </c>
      <c r="L12" s="3" t="s">
        <v>99</v>
      </c>
      <c r="M12" s="1">
        <v>19230.305</v>
      </c>
      <c r="N12" s="1"/>
      <c r="O12" s="14">
        <v>1</v>
      </c>
    </row>
    <row r="13" spans="3:15" x14ac:dyDescent="0.3">
      <c r="C13" t="s">
        <v>44</v>
      </c>
      <c r="E13" s="14">
        <v>9999</v>
      </c>
      <c r="F13" s="14">
        <v>610</v>
      </c>
      <c r="G13" s="1">
        <v>327.66450245023907</v>
      </c>
      <c r="H13" s="1">
        <v>5371.0120655736737</v>
      </c>
      <c r="I13" s="12">
        <v>0.72325629346237774</v>
      </c>
      <c r="L13" s="3" t="s">
        <v>100</v>
      </c>
      <c r="M13" s="1">
        <v>35343.625000000007</v>
      </c>
      <c r="N13" s="1"/>
      <c r="O13" s="14">
        <v>1</v>
      </c>
    </row>
    <row r="14" spans="3:15" x14ac:dyDescent="0.3">
      <c r="L14" s="3" t="s">
        <v>101</v>
      </c>
      <c r="M14" s="1">
        <v>303915.72999999992</v>
      </c>
      <c r="N14" s="1"/>
      <c r="O14" s="14">
        <v>1</v>
      </c>
    </row>
    <row r="15" spans="3:15" x14ac:dyDescent="0.3">
      <c r="L15" s="3" t="s">
        <v>102</v>
      </c>
      <c r="M15" s="1">
        <v>63504.920000000049</v>
      </c>
      <c r="N15" s="1"/>
      <c r="O15" s="14">
        <v>1</v>
      </c>
    </row>
    <row r="16" spans="3:15" x14ac:dyDescent="0.3">
      <c r="C16" s="2" t="s">
        <v>7</v>
      </c>
      <c r="D16" t="s">
        <v>65</v>
      </c>
      <c r="E16" t="s">
        <v>66</v>
      </c>
      <c r="F16" t="s">
        <v>54</v>
      </c>
      <c r="G16" t="s">
        <v>53</v>
      </c>
      <c r="H16" t="s">
        <v>64</v>
      </c>
      <c r="L16" s="3" t="s">
        <v>103</v>
      </c>
      <c r="M16" s="1">
        <v>132014.16499999986</v>
      </c>
      <c r="N16" s="1"/>
      <c r="O16" s="14">
        <v>1</v>
      </c>
    </row>
    <row r="17" spans="3:15" x14ac:dyDescent="0.3">
      <c r="C17" t="s">
        <v>0</v>
      </c>
      <c r="D17" s="1">
        <v>79195.200000000026</v>
      </c>
      <c r="E17" s="1"/>
      <c r="F17" s="1">
        <v>173732.74999999988</v>
      </c>
      <c r="G17" s="4">
        <v>0.68226900224626663</v>
      </c>
      <c r="H17" s="14">
        <v>-1</v>
      </c>
      <c r="L17" s="3" t="s">
        <v>44</v>
      </c>
      <c r="M17" s="1">
        <v>1660688.0749999883</v>
      </c>
      <c r="N17" s="1"/>
      <c r="O17" s="14">
        <v>1</v>
      </c>
    </row>
    <row r="18" spans="3:15" x14ac:dyDescent="0.3">
      <c r="C18" t="s">
        <v>3</v>
      </c>
      <c r="D18" s="1">
        <v>99508.184999999925</v>
      </c>
      <c r="E18" s="1"/>
      <c r="F18" s="1">
        <v>186414.9099999996</v>
      </c>
      <c r="G18" s="4">
        <v>0.71137544738240244</v>
      </c>
      <c r="H18" s="14">
        <v>-1</v>
      </c>
    </row>
    <row r="19" spans="3:15" x14ac:dyDescent="0.3">
      <c r="C19" t="s">
        <v>1</v>
      </c>
      <c r="D19" s="1">
        <v>105566.79999999993</v>
      </c>
      <c r="E19" s="1"/>
      <c r="F19" s="1">
        <v>194154.79999999993</v>
      </c>
      <c r="G19" s="4">
        <v>0.7052737815392669</v>
      </c>
      <c r="H19" s="14">
        <v>-1</v>
      </c>
    </row>
    <row r="20" spans="3:15" x14ac:dyDescent="0.3">
      <c r="C20" t="s">
        <v>5</v>
      </c>
      <c r="D20" s="1">
        <v>161151.02999999924</v>
      </c>
      <c r="E20" s="1"/>
      <c r="F20" s="1">
        <v>318769.46500000078</v>
      </c>
      <c r="G20" s="4">
        <v>0.66319222263023048</v>
      </c>
      <c r="H20" s="14">
        <v>-1</v>
      </c>
    </row>
    <row r="21" spans="3:15" x14ac:dyDescent="0.3">
      <c r="C21" t="s">
        <v>6</v>
      </c>
      <c r="D21" s="1">
        <v>192535.05000000008</v>
      </c>
      <c r="E21" s="1"/>
      <c r="F21" s="1">
        <v>373988.00000000006</v>
      </c>
      <c r="G21" s="4">
        <v>0.74591994930318606</v>
      </c>
      <c r="H21" s="14">
        <v>1</v>
      </c>
    </row>
    <row r="22" spans="3:15" x14ac:dyDescent="0.3">
      <c r="C22" t="s">
        <v>120</v>
      </c>
      <c r="D22" s="1">
        <v>208356.15999999916</v>
      </c>
      <c r="E22" s="1"/>
      <c r="F22" s="1">
        <v>410445.33500000258</v>
      </c>
      <c r="G22" s="4">
        <v>0.76216478377077423</v>
      </c>
      <c r="H22" s="14">
        <v>1</v>
      </c>
    </row>
    <row r="23" spans="3:15" x14ac:dyDescent="0.3">
      <c r="C23" t="s">
        <v>2</v>
      </c>
      <c r="D23" s="1">
        <v>332213.90000000002</v>
      </c>
      <c r="E23" s="1"/>
      <c r="F23" s="1">
        <v>655764.30000000016</v>
      </c>
      <c r="G23" s="4">
        <v>0.7197896103828767</v>
      </c>
      <c r="H23" s="14">
        <v>-1</v>
      </c>
    </row>
    <row r="24" spans="3:15" x14ac:dyDescent="0.3">
      <c r="C24" t="s">
        <v>4</v>
      </c>
      <c r="D24" s="1">
        <v>482161.75000000029</v>
      </c>
      <c r="E24" s="1"/>
      <c r="F24" s="1">
        <v>963047.8000000004</v>
      </c>
      <c r="G24" s="4">
        <v>0.73343353258270227</v>
      </c>
      <c r="H24" s="14">
        <v>0</v>
      </c>
    </row>
    <row r="25" spans="3:15" x14ac:dyDescent="0.3">
      <c r="C25" t="s">
        <v>44</v>
      </c>
      <c r="D25" s="1">
        <v>1660688.0749999883</v>
      </c>
      <c r="E25" s="1"/>
      <c r="F25" s="1">
        <v>3276317.3599999407</v>
      </c>
      <c r="G25" s="4">
        <v>0.72325629346237774</v>
      </c>
      <c r="H25" s="14">
        <v>0</v>
      </c>
    </row>
  </sheetData>
  <conditionalFormatting pivot="1" sqref="H17:H25">
    <cfRule type="iconSet" priority="6">
      <iconSet iconSet="3Symbols" showValue="0">
        <cfvo type="num" val="-1"/>
        <cfvo type="num" val="-0.5"/>
        <cfvo type="num" val="0.5"/>
      </iconSet>
    </cfRule>
  </conditionalFormatting>
  <conditionalFormatting pivot="1" sqref="O3:O17">
    <cfRule type="iconSet" priority="1">
      <iconSet showValue="0">
        <cfvo type="num" val="-1"/>
        <cfvo type="num" val="-0.5"/>
        <cfvo type="num" val="0.5"/>
      </iconSet>
    </cfRule>
  </conditionalFormatting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751F6-2D99-4550-B776-CED02506F4A8}">
  <dimension ref="B2:K17"/>
  <sheetViews>
    <sheetView workbookViewId="0">
      <selection activeCell="R6" sqref="R6"/>
    </sheetView>
  </sheetViews>
  <sheetFormatPr defaultRowHeight="14.4" x14ac:dyDescent="0.3"/>
  <cols>
    <col min="1" max="1" width="1.88671875" customWidth="1"/>
    <col min="2" max="2" width="13.5546875" bestFit="1" customWidth="1"/>
    <col min="3" max="3" width="7.44140625" bestFit="1" customWidth="1"/>
    <col min="4" max="4" width="9.6640625" bestFit="1" customWidth="1"/>
    <col min="5" max="5" width="11.33203125" bestFit="1" customWidth="1"/>
    <col min="6" max="6" width="15.109375" bestFit="1" customWidth="1"/>
    <col min="7" max="7" width="10.6640625" bestFit="1" customWidth="1"/>
    <col min="8" max="8" width="15.5546875" bestFit="1" customWidth="1"/>
    <col min="9" max="9" width="14.6640625" bestFit="1" customWidth="1"/>
    <col min="10" max="10" width="10.6640625" bestFit="1" customWidth="1"/>
    <col min="11" max="11" width="15.5546875" bestFit="1" customWidth="1"/>
    <col min="12" max="12" width="11" bestFit="1" customWidth="1"/>
    <col min="13" max="13" width="10.44140625" bestFit="1" customWidth="1"/>
    <col min="14" max="14" width="13.6640625" bestFit="1" customWidth="1"/>
    <col min="15" max="15" width="8.77734375" bestFit="1" customWidth="1"/>
    <col min="16" max="16" width="9.6640625" bestFit="1" customWidth="1"/>
    <col min="17" max="17" width="11.21875" bestFit="1" customWidth="1"/>
    <col min="18" max="18" width="15.109375" bestFit="1" customWidth="1"/>
    <col min="19" max="19" width="10" bestFit="1" customWidth="1"/>
    <col min="20" max="20" width="14.77734375" bestFit="1" customWidth="1"/>
    <col min="21" max="21" width="11" bestFit="1" customWidth="1"/>
    <col min="22" max="23" width="18.21875" bestFit="1" customWidth="1"/>
    <col min="24" max="24" width="11.77734375" bestFit="1" customWidth="1"/>
  </cols>
  <sheetData>
    <row r="2" spans="2:11" x14ac:dyDescent="0.3">
      <c r="B2" s="2" t="s">
        <v>45</v>
      </c>
      <c r="C2" t="s">
        <v>54</v>
      </c>
      <c r="D2" t="s">
        <v>65</v>
      </c>
      <c r="E2" t="s">
        <v>106</v>
      </c>
      <c r="F2" t="s">
        <v>66</v>
      </c>
      <c r="G2" t="s">
        <v>121</v>
      </c>
      <c r="H2" t="s">
        <v>122</v>
      </c>
    </row>
    <row r="3" spans="2:11" x14ac:dyDescent="0.3">
      <c r="B3" s="3" t="s">
        <v>113</v>
      </c>
      <c r="C3" s="1">
        <v>16159.349999999999</v>
      </c>
      <c r="D3" s="1">
        <v>135114.23999999993</v>
      </c>
      <c r="E3" s="1">
        <v>13793.85</v>
      </c>
      <c r="F3" s="1">
        <v>99580.37999999999</v>
      </c>
      <c r="G3" s="1">
        <v>175821.0799999999</v>
      </c>
      <c r="H3" s="1">
        <v>165134.6699999999</v>
      </c>
    </row>
    <row r="4" spans="2:11" x14ac:dyDescent="0.3">
      <c r="B4" s="3" t="s">
        <v>10</v>
      </c>
      <c r="C4" s="1">
        <v>27350.650000000009</v>
      </c>
      <c r="D4" s="1">
        <v>257374.06999999977</v>
      </c>
      <c r="E4" s="1">
        <v>17682.7</v>
      </c>
      <c r="F4" s="1">
        <v>208595.02499999999</v>
      </c>
      <c r="G4" s="1">
        <v>306444.31999999995</v>
      </c>
      <c r="H4" s="1">
        <v>311958.50000000012</v>
      </c>
    </row>
    <row r="5" spans="2:11" x14ac:dyDescent="0.3">
      <c r="B5" s="3" t="s">
        <v>12</v>
      </c>
      <c r="C5" s="1">
        <v>4463.2000000000007</v>
      </c>
      <c r="D5" s="1">
        <v>30714.310000000012</v>
      </c>
      <c r="E5" s="1">
        <v>1488.95</v>
      </c>
      <c r="F5" s="1">
        <v>20471.149999999998</v>
      </c>
      <c r="G5" s="1">
        <v>36132.610000000022</v>
      </c>
      <c r="H5" s="1">
        <v>30079.680000000011</v>
      </c>
    </row>
    <row r="6" spans="2:11" x14ac:dyDescent="0.3">
      <c r="B6" s="3" t="s">
        <v>11</v>
      </c>
      <c r="C6" s="1">
        <v>11317.1</v>
      </c>
      <c r="D6" s="1">
        <v>71236.149999999994</v>
      </c>
      <c r="E6" s="1">
        <v>9191.65</v>
      </c>
      <c r="F6" s="1">
        <v>53700.900000000009</v>
      </c>
      <c r="G6" s="1">
        <v>91214.049999999974</v>
      </c>
      <c r="H6" s="1">
        <v>84390.65</v>
      </c>
    </row>
    <row r="7" spans="2:11" x14ac:dyDescent="0.3">
      <c r="B7" s="3" t="s">
        <v>81</v>
      </c>
      <c r="C7" s="1">
        <v>55400.255000000056</v>
      </c>
      <c r="D7" s="1">
        <v>445420.83000000013</v>
      </c>
      <c r="E7" s="1">
        <v>34534.17500000001</v>
      </c>
      <c r="F7" s="1">
        <v>327906.30000000022</v>
      </c>
      <c r="G7" s="1">
        <v>552006.94500000018</v>
      </c>
      <c r="H7" s="1">
        <v>503797.63500000071</v>
      </c>
    </row>
    <row r="8" spans="2:11" x14ac:dyDescent="0.3">
      <c r="B8" s="3" t="s">
        <v>82</v>
      </c>
      <c r="C8" s="1">
        <v>27476.749999999996</v>
      </c>
      <c r="D8" s="1">
        <v>240621.39999999994</v>
      </c>
      <c r="E8" s="1">
        <v>20038.599999999999</v>
      </c>
      <c r="F8" s="1">
        <v>202878.75000000003</v>
      </c>
      <c r="G8" s="1">
        <v>303363.3</v>
      </c>
      <c r="H8" s="1">
        <v>293650.15000000014</v>
      </c>
    </row>
    <row r="9" spans="2:11" x14ac:dyDescent="0.3">
      <c r="B9" s="3" t="s">
        <v>114</v>
      </c>
      <c r="C9" s="1">
        <v>14101.699999999999</v>
      </c>
      <c r="D9" s="1">
        <v>123704.51999999999</v>
      </c>
      <c r="E9" s="1">
        <v>11555.9</v>
      </c>
      <c r="F9" s="1">
        <v>116730.19999999997</v>
      </c>
      <c r="G9" s="1">
        <v>153531.16999999998</v>
      </c>
      <c r="H9" s="1">
        <v>175003.55000000002</v>
      </c>
    </row>
    <row r="10" spans="2:11" x14ac:dyDescent="0.3">
      <c r="B10" s="3" t="s">
        <v>115</v>
      </c>
      <c r="C10" s="1">
        <v>2592</v>
      </c>
      <c r="D10" s="1">
        <v>32539.4</v>
      </c>
      <c r="E10" s="1">
        <v>6331</v>
      </c>
      <c r="F10" s="1">
        <v>33684.899999999994</v>
      </c>
      <c r="G10" s="1">
        <v>42174.6</v>
      </c>
      <c r="H10" s="1">
        <v>51614.450000000004</v>
      </c>
    </row>
    <row r="11" spans="2:11" x14ac:dyDescent="0.3">
      <c r="B11" s="3" t="s">
        <v>44</v>
      </c>
      <c r="C11" s="1">
        <v>158861.00499999983</v>
      </c>
      <c r="D11" s="1">
        <v>1336724.9199999997</v>
      </c>
      <c r="E11" s="1">
        <v>114616.825</v>
      </c>
      <c r="F11" s="1">
        <v>1063547.6050000004</v>
      </c>
      <c r="G11" s="1">
        <v>1660688.0750000002</v>
      </c>
      <c r="H11" s="1">
        <v>1615629.2849999997</v>
      </c>
    </row>
    <row r="14" spans="2:11" x14ac:dyDescent="0.3">
      <c r="B14" s="2" t="s">
        <v>45</v>
      </c>
      <c r="C14" t="s">
        <v>54</v>
      </c>
      <c r="D14" t="s">
        <v>65</v>
      </c>
      <c r="E14" t="s">
        <v>106</v>
      </c>
      <c r="F14" t="s">
        <v>66</v>
      </c>
      <c r="G14" t="s">
        <v>107</v>
      </c>
      <c r="H14" t="s">
        <v>108</v>
      </c>
      <c r="I14" t="s">
        <v>109</v>
      </c>
      <c r="J14" t="s">
        <v>121</v>
      </c>
      <c r="K14" t="s">
        <v>122</v>
      </c>
    </row>
    <row r="15" spans="2:11" x14ac:dyDescent="0.3">
      <c r="B15" s="3">
        <v>2016</v>
      </c>
      <c r="C15" s="14"/>
      <c r="D15" s="14"/>
      <c r="E15" s="14"/>
      <c r="F15" s="14"/>
      <c r="G15" s="14"/>
      <c r="H15" s="14"/>
      <c r="I15" s="14"/>
      <c r="J15" s="14"/>
      <c r="K15" s="14"/>
    </row>
    <row r="16" spans="2:11" x14ac:dyDescent="0.3">
      <c r="B16" s="5" t="s">
        <v>41</v>
      </c>
      <c r="C16" s="1">
        <v>158861.00499999971</v>
      </c>
      <c r="D16" s="1">
        <v>1336724.9199999997</v>
      </c>
      <c r="E16" s="1">
        <v>114616.825</v>
      </c>
      <c r="F16" s="1">
        <v>1063547.6050000004</v>
      </c>
      <c r="G16" s="1">
        <v>490346.08000000013</v>
      </c>
      <c r="H16" s="1">
        <v>163448.69333333339</v>
      </c>
      <c r="I16" s="1">
        <v>157400.54999999996</v>
      </c>
      <c r="J16" s="1">
        <v>1660688.0750000002</v>
      </c>
      <c r="K16" s="1">
        <v>1615629.2849999997</v>
      </c>
    </row>
    <row r="17" spans="2:11" x14ac:dyDescent="0.3">
      <c r="B17" s="3" t="s">
        <v>44</v>
      </c>
      <c r="C17" s="1">
        <v>158861.00499999983</v>
      </c>
      <c r="D17" s="1">
        <v>1336724.9199999997</v>
      </c>
      <c r="E17" s="1">
        <v>114616.825</v>
      </c>
      <c r="F17" s="1">
        <v>1063547.6050000004</v>
      </c>
      <c r="G17" s="1">
        <v>490346.08000000013</v>
      </c>
      <c r="H17" s="1">
        <v>163448.69333333339</v>
      </c>
      <c r="I17" s="1">
        <v>157400.54999999996</v>
      </c>
      <c r="J17" s="1">
        <v>1660688.0750000002</v>
      </c>
      <c r="K17" s="1">
        <v>1615629.2849999997</v>
      </c>
    </row>
  </sheetData>
  <pageMargins left="0.7" right="0.7" top="0.75" bottom="0.75" header="0.3" footer="0.3"/>
  <pageSetup paperSize="9" orientation="portrait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/>
  <dimension ref="B1:E12"/>
  <sheetViews>
    <sheetView workbookViewId="0">
      <selection activeCell="F17" sqref="F17"/>
    </sheetView>
  </sheetViews>
  <sheetFormatPr defaultRowHeight="14.4" x14ac:dyDescent="0.3"/>
  <cols>
    <col min="1" max="1" width="29.5546875" customWidth="1"/>
    <col min="2" max="2" width="13.5546875" bestFit="1" customWidth="1"/>
    <col min="3" max="3" width="7.44140625" bestFit="1" customWidth="1"/>
    <col min="4" max="4" width="20.109375" bestFit="1" customWidth="1"/>
    <col min="5" max="5" width="15" bestFit="1" customWidth="1"/>
  </cols>
  <sheetData>
    <row r="1" spans="2:5" x14ac:dyDescent="0.3">
      <c r="B1" s="2" t="s">
        <v>45</v>
      </c>
      <c r="C1" t="s">
        <v>54</v>
      </c>
      <c r="D1" t="s">
        <v>77</v>
      </c>
      <c r="E1" t="s">
        <v>78</v>
      </c>
    </row>
    <row r="2" spans="2:5" x14ac:dyDescent="0.3">
      <c r="B2" s="3" t="s">
        <v>35</v>
      </c>
      <c r="C2" s="1">
        <v>72358.099999999991</v>
      </c>
      <c r="D2" s="1">
        <v>153284.81999999989</v>
      </c>
      <c r="E2" s="10">
        <v>0.47205000469061481</v>
      </c>
    </row>
    <row r="3" spans="2:5" x14ac:dyDescent="0.3">
      <c r="B3" s="3" t="s">
        <v>36</v>
      </c>
      <c r="C3" s="1">
        <v>88868.39999999998</v>
      </c>
      <c r="D3" s="1">
        <v>163661.88499999978</v>
      </c>
      <c r="E3" s="10">
        <v>0.54299997827838842</v>
      </c>
    </row>
    <row r="4" spans="2:5" x14ac:dyDescent="0.3">
      <c r="B4" s="3" t="s">
        <v>37</v>
      </c>
      <c r="C4" s="1">
        <v>89301.9</v>
      </c>
      <c r="D4" s="1">
        <v>199611.11999999991</v>
      </c>
      <c r="E4" s="10">
        <v>0.44737938447517372</v>
      </c>
    </row>
    <row r="5" spans="2:5" x14ac:dyDescent="0.3">
      <c r="B5" s="3" t="s">
        <v>38</v>
      </c>
      <c r="C5" s="1">
        <v>83605.150000000009</v>
      </c>
      <c r="D5" s="1">
        <v>168522.20499999981</v>
      </c>
      <c r="E5" s="10">
        <v>0.49610761976441087</v>
      </c>
    </row>
    <row r="6" spans="2:5" x14ac:dyDescent="0.3">
      <c r="B6" s="3" t="s">
        <v>14</v>
      </c>
      <c r="C6" s="1">
        <v>79068.149999999994</v>
      </c>
      <c r="D6" s="1">
        <v>161298.80999999991</v>
      </c>
      <c r="E6" s="10">
        <v>0.49019673486741805</v>
      </c>
    </row>
    <row r="7" spans="2:5" x14ac:dyDescent="0.3">
      <c r="B7" s="3" t="s">
        <v>39</v>
      </c>
      <c r="C7" s="1">
        <v>74090.900000000009</v>
      </c>
      <c r="D7" s="1">
        <v>147217.65499999982</v>
      </c>
      <c r="E7" s="10">
        <v>0.50327455630236806</v>
      </c>
    </row>
    <row r="8" spans="2:5" x14ac:dyDescent="0.3">
      <c r="B8" s="3" t="s">
        <v>40</v>
      </c>
      <c r="C8" s="1">
        <v>86631.65</v>
      </c>
      <c r="D8" s="1">
        <v>184267.41999999981</v>
      </c>
      <c r="E8" s="10">
        <v>0.47014089631254447</v>
      </c>
    </row>
    <row r="9" spans="2:5" x14ac:dyDescent="0.3">
      <c r="B9" s="3" t="s">
        <v>41</v>
      </c>
      <c r="C9" s="1">
        <v>78842.849999999991</v>
      </c>
      <c r="D9" s="1">
        <v>158861.00499999971</v>
      </c>
      <c r="E9" s="10">
        <v>0.49630083858527857</v>
      </c>
    </row>
    <row r="10" spans="2:5" x14ac:dyDescent="0.3">
      <c r="B10" s="3" t="s">
        <v>42</v>
      </c>
      <c r="C10" s="1">
        <v>70222.099999999977</v>
      </c>
      <c r="D10" s="1">
        <v>142181.8899999999</v>
      </c>
      <c r="E10" s="10">
        <v>0.49388920065698966</v>
      </c>
    </row>
    <row r="11" spans="2:5" x14ac:dyDescent="0.3">
      <c r="B11" s="3" t="s">
        <v>43</v>
      </c>
      <c r="C11" s="1">
        <v>91386.450000000012</v>
      </c>
      <c r="D11" s="1">
        <v>181781.26499999981</v>
      </c>
      <c r="E11" s="10">
        <v>0.50272755005858338</v>
      </c>
    </row>
    <row r="12" spans="2:5" x14ac:dyDescent="0.3">
      <c r="B12" s="3" t="s">
        <v>44</v>
      </c>
      <c r="C12" s="1">
        <v>814375.65000000037</v>
      </c>
      <c r="D12" s="1">
        <v>1660688.0749999883</v>
      </c>
      <c r="E12" s="10">
        <v>0.4903844751218594</v>
      </c>
    </row>
  </sheetData>
  <conditionalFormatting pivot="1" sqref="E2:E12">
    <cfRule type="dataBar" priority="1">
      <dataBar>
        <cfvo type="num" val="0"/>
        <cfvo type="num" val="1"/>
        <color theme="4" tint="0.59999389629810485"/>
      </dataBar>
      <extLst>
        <ext xmlns:x14="http://schemas.microsoft.com/office/spreadsheetml/2009/9/main" uri="{B025F937-C7B1-47D3-B67F-A62EFF666E3E}">
          <x14:id>{8E693E67-AFF6-4923-B88E-A795A1E1DA37}</x14:id>
        </ext>
      </extLst>
    </cfRule>
  </conditionalFormatting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8E693E67-AFF6-4923-B88E-A795A1E1DA37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E2:E12</xm:sqref>
        </x14:conditionalFormatting>
      </x14:conditionalFormattings>
    </ex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9"/>
  <dimension ref="B1:E8"/>
  <sheetViews>
    <sheetView showGridLines="0" workbookViewId="0">
      <selection activeCell="J1" sqref="J1"/>
    </sheetView>
  </sheetViews>
  <sheetFormatPr defaultRowHeight="14.4" x14ac:dyDescent="0.3"/>
  <cols>
    <col min="1" max="1" width="29.5546875" customWidth="1"/>
    <col min="2" max="2" width="11.44140625" bestFit="1" customWidth="1"/>
    <col min="3" max="3" width="7.44140625" bestFit="1" customWidth="1"/>
    <col min="4" max="4" width="20.6640625" bestFit="1" customWidth="1"/>
    <col min="5" max="5" width="23.21875" bestFit="1" customWidth="1"/>
  </cols>
  <sheetData>
    <row r="1" spans="2:5" x14ac:dyDescent="0.3">
      <c r="B1" s="2" t="s">
        <v>23</v>
      </c>
      <c r="C1" t="s">
        <v>54</v>
      </c>
      <c r="D1" t="s">
        <v>79</v>
      </c>
      <c r="E1" t="s">
        <v>80</v>
      </c>
    </row>
    <row r="2" spans="2:5" x14ac:dyDescent="0.3">
      <c r="B2" t="s">
        <v>35</v>
      </c>
      <c r="C2" s="1">
        <v>141524.87999999983</v>
      </c>
      <c r="D2" s="1">
        <v>809385.665000004</v>
      </c>
      <c r="E2" s="11">
        <v>0.17485469056336589</v>
      </c>
    </row>
    <row r="3" spans="2:5" x14ac:dyDescent="0.3">
      <c r="B3" t="s">
        <v>36</v>
      </c>
      <c r="C3" s="1">
        <v>145792.05499999985</v>
      </c>
      <c r="D3" s="1">
        <v>809385.665000004</v>
      </c>
      <c r="E3" s="11">
        <v>0.18012680642175585</v>
      </c>
    </row>
    <row r="4" spans="2:5" x14ac:dyDescent="0.3">
      <c r="B4" t="s">
        <v>37</v>
      </c>
      <c r="C4" s="1">
        <v>140060.8299999999</v>
      </c>
      <c r="D4" s="1">
        <v>809385.665000004</v>
      </c>
      <c r="E4" s="11">
        <v>0.17304584953329907</v>
      </c>
    </row>
    <row r="5" spans="2:5" x14ac:dyDescent="0.3">
      <c r="B5" t="s">
        <v>38</v>
      </c>
      <c r="C5" s="1">
        <v>113112.38999999993</v>
      </c>
      <c r="D5" s="1">
        <v>809385.665000004</v>
      </c>
      <c r="E5" s="11">
        <v>0.13975091837090958</v>
      </c>
    </row>
    <row r="6" spans="2:5" x14ac:dyDescent="0.3">
      <c r="B6" t="s">
        <v>14</v>
      </c>
      <c r="C6" s="1">
        <v>130831.11999999989</v>
      </c>
      <c r="D6" s="1">
        <v>809385.665000004</v>
      </c>
      <c r="E6" s="11">
        <v>0.16164249709067832</v>
      </c>
    </row>
    <row r="7" spans="2:5" x14ac:dyDescent="0.3">
      <c r="B7" t="s">
        <v>39</v>
      </c>
      <c r="C7" s="1">
        <v>138064.38999999993</v>
      </c>
      <c r="D7" s="1">
        <v>809385.665000004</v>
      </c>
      <c r="E7" s="11">
        <v>0.17057923801998551</v>
      </c>
    </row>
    <row r="8" spans="2:5" x14ac:dyDescent="0.3">
      <c r="B8" t="s">
        <v>44</v>
      </c>
      <c r="C8" s="1">
        <v>809385.665000004</v>
      </c>
      <c r="D8" s="1">
        <v>809385.665000004</v>
      </c>
      <c r="E8" s="11">
        <v>1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208A3-C740-453F-AFFA-6047B2A5FFE1}">
  <dimension ref="B2:E27"/>
  <sheetViews>
    <sheetView workbookViewId="0">
      <selection activeCell="F4" sqref="F4"/>
    </sheetView>
  </sheetViews>
  <sheetFormatPr defaultRowHeight="14.4" x14ac:dyDescent="0.3"/>
  <cols>
    <col min="2" max="2" width="13.77734375" bestFit="1" customWidth="1"/>
    <col min="3" max="3" width="24.33203125" bestFit="1" customWidth="1"/>
    <col min="4" max="4" width="24.21875" bestFit="1" customWidth="1"/>
    <col min="5" max="5" width="18" bestFit="1" customWidth="1"/>
  </cols>
  <sheetData>
    <row r="2" spans="2:5" x14ac:dyDescent="0.3">
      <c r="B2" s="2" t="s">
        <v>45</v>
      </c>
      <c r="C2" t="s">
        <v>110</v>
      </c>
      <c r="D2" t="s">
        <v>112</v>
      </c>
      <c r="E2" t="s">
        <v>111</v>
      </c>
    </row>
    <row r="3" spans="2:5" x14ac:dyDescent="0.3">
      <c r="B3" s="3">
        <v>2015</v>
      </c>
      <c r="C3" s="14"/>
      <c r="D3" s="14"/>
      <c r="E3" s="14"/>
    </row>
    <row r="4" spans="2:5" x14ac:dyDescent="0.3">
      <c r="B4" s="5" t="s">
        <v>35</v>
      </c>
      <c r="C4" s="13"/>
      <c r="D4" s="13"/>
      <c r="E4" s="13" t="e">
        <v>#NUM!</v>
      </c>
    </row>
    <row r="5" spans="2:5" x14ac:dyDescent="0.3">
      <c r="B5" s="5" t="s">
        <v>36</v>
      </c>
      <c r="C5" s="13"/>
      <c r="D5" s="13"/>
      <c r="E5" s="13" t="e">
        <v>#NUM!</v>
      </c>
    </row>
    <row r="6" spans="2:5" x14ac:dyDescent="0.3">
      <c r="B6" s="5" t="s">
        <v>37</v>
      </c>
      <c r="C6" s="13"/>
      <c r="D6" s="13"/>
      <c r="E6" s="13" t="e">
        <v>#NUM!</v>
      </c>
    </row>
    <row r="7" spans="2:5" x14ac:dyDescent="0.3">
      <c r="B7" s="5" t="s">
        <v>38</v>
      </c>
      <c r="C7" s="13"/>
      <c r="D7" s="13"/>
      <c r="E7" s="13" t="e">
        <v>#NUM!</v>
      </c>
    </row>
    <row r="8" spans="2:5" x14ac:dyDescent="0.3">
      <c r="B8" s="5" t="s">
        <v>14</v>
      </c>
      <c r="C8" s="13"/>
      <c r="D8" s="13"/>
      <c r="E8" s="13" t="e">
        <v>#NUM!</v>
      </c>
    </row>
    <row r="9" spans="2:5" x14ac:dyDescent="0.3">
      <c r="B9" s="5" t="s">
        <v>39</v>
      </c>
      <c r="C9" s="13"/>
      <c r="D9" s="13"/>
      <c r="E9" s="13" t="e">
        <v>#NUM!</v>
      </c>
    </row>
    <row r="10" spans="2:5" x14ac:dyDescent="0.3">
      <c r="B10" s="5" t="s">
        <v>40</v>
      </c>
      <c r="C10" s="13"/>
      <c r="D10" s="13"/>
      <c r="E10" s="13" t="e">
        <v>#NUM!</v>
      </c>
    </row>
    <row r="11" spans="2:5" x14ac:dyDescent="0.3">
      <c r="B11" s="5" t="s">
        <v>41</v>
      </c>
      <c r="C11" s="13"/>
      <c r="D11" s="13"/>
      <c r="E11" s="13" t="e">
        <v>#NUM!</v>
      </c>
    </row>
    <row r="12" spans="2:5" x14ac:dyDescent="0.3">
      <c r="B12" s="5" t="s">
        <v>42</v>
      </c>
      <c r="C12" s="13"/>
      <c r="D12" s="13"/>
      <c r="E12" s="13" t="e">
        <v>#NUM!</v>
      </c>
    </row>
    <row r="13" spans="2:5" x14ac:dyDescent="0.3">
      <c r="B13" s="5" t="s">
        <v>43</v>
      </c>
      <c r="C13" s="13"/>
      <c r="D13" s="13"/>
      <c r="E13" s="13" t="e">
        <v>#NUM!</v>
      </c>
    </row>
    <row r="14" spans="2:5" x14ac:dyDescent="0.3">
      <c r="B14" s="5" t="s">
        <v>104</v>
      </c>
      <c r="C14" s="13"/>
      <c r="D14" s="13"/>
      <c r="E14" s="13" t="e">
        <v>#NUM!</v>
      </c>
    </row>
    <row r="15" spans="2:5" x14ac:dyDescent="0.3">
      <c r="B15" s="5" t="s">
        <v>105</v>
      </c>
      <c r="C15" s="13"/>
      <c r="D15" s="13"/>
      <c r="E15" s="13" t="e">
        <v>#NUM!</v>
      </c>
    </row>
    <row r="16" spans="2:5" x14ac:dyDescent="0.3">
      <c r="B16" s="3">
        <v>2016</v>
      </c>
      <c r="C16" s="14"/>
      <c r="D16" s="14"/>
      <c r="E16" s="14"/>
    </row>
    <row r="17" spans="2:5" x14ac:dyDescent="0.3">
      <c r="B17" s="5" t="s">
        <v>35</v>
      </c>
      <c r="C17" s="13">
        <v>8.309450606847342E-2</v>
      </c>
      <c r="D17" s="13">
        <v>8.309450606847342E-2</v>
      </c>
      <c r="E17" s="13">
        <v>8.309450606847342E-2</v>
      </c>
    </row>
    <row r="18" spans="2:5" x14ac:dyDescent="0.3">
      <c r="B18" s="5" t="s">
        <v>36</v>
      </c>
      <c r="C18" s="13">
        <v>0.1031257346525709</v>
      </c>
      <c r="D18" s="13">
        <v>0.1031257346525709</v>
      </c>
      <c r="E18" s="13">
        <v>0.1031257346525709</v>
      </c>
    </row>
    <row r="19" spans="2:5" x14ac:dyDescent="0.3">
      <c r="B19" s="5" t="s">
        <v>37</v>
      </c>
      <c r="C19" s="13">
        <v>0.20866799188769156</v>
      </c>
      <c r="D19" s="13">
        <v>0.20866799188769156</v>
      </c>
      <c r="E19" s="13">
        <v>0.20866799188769156</v>
      </c>
    </row>
    <row r="20" spans="2:5" x14ac:dyDescent="0.3">
      <c r="B20" s="5" t="s">
        <v>38</v>
      </c>
      <c r="C20" s="13">
        <v>0.26751620480487726</v>
      </c>
      <c r="D20" s="13">
        <v>0.26751620480487726</v>
      </c>
      <c r="E20" s="13">
        <v>0.26751620480487726</v>
      </c>
    </row>
    <row r="21" spans="2:5" x14ac:dyDescent="0.3">
      <c r="B21" s="5" t="s">
        <v>14</v>
      </c>
      <c r="C21" s="13">
        <v>0.26076570417048062</v>
      </c>
      <c r="D21" s="13">
        <v>0.26076570417048062</v>
      </c>
      <c r="E21" s="13">
        <v>0.26076570417048062</v>
      </c>
    </row>
    <row r="22" spans="2:5" x14ac:dyDescent="0.3">
      <c r="B22" s="5" t="s">
        <v>39</v>
      </c>
      <c r="C22" s="13">
        <v>0.22759339331763404</v>
      </c>
      <c r="D22" s="13">
        <v>0.22759339331763404</v>
      </c>
      <c r="E22" s="13">
        <v>0.22759339331763404</v>
      </c>
    </row>
    <row r="23" spans="2:5" x14ac:dyDescent="0.3">
      <c r="B23" s="5" t="s">
        <v>40</v>
      </c>
      <c r="C23" s="13">
        <v>0.24125377722493069</v>
      </c>
      <c r="D23" s="13">
        <v>0.24125377722493069</v>
      </c>
      <c r="E23" s="13">
        <v>0.24125377722493069</v>
      </c>
    </row>
    <row r="24" spans="2:5" x14ac:dyDescent="0.3">
      <c r="B24" s="5" t="s">
        <v>41</v>
      </c>
      <c r="C24" s="13">
        <v>0.25685480717151266</v>
      </c>
      <c r="D24" s="13">
        <v>0.25685480717151266</v>
      </c>
      <c r="E24" s="13">
        <v>0.25685480717151266</v>
      </c>
    </row>
    <row r="25" spans="2:5" x14ac:dyDescent="0.3">
      <c r="B25" s="5" t="s">
        <v>42</v>
      </c>
      <c r="C25" s="13">
        <v>0.28522582877663166</v>
      </c>
      <c r="D25" s="13">
        <v>0.28522582877663166</v>
      </c>
      <c r="E25" s="13">
        <v>0.28522582877663166</v>
      </c>
    </row>
    <row r="26" spans="2:5" x14ac:dyDescent="0.3">
      <c r="B26" s="5" t="s">
        <v>43</v>
      </c>
      <c r="C26" s="13">
        <v>0.29268592824045536</v>
      </c>
      <c r="D26" s="13">
        <v>0.29268592824045536</v>
      </c>
      <c r="E26" s="13">
        <v>0.29268592824045536</v>
      </c>
    </row>
    <row r="27" spans="2:5" x14ac:dyDescent="0.3">
      <c r="B27" s="3" t="s">
        <v>44</v>
      </c>
      <c r="C27" s="13"/>
      <c r="D27" s="13"/>
      <c r="E27" s="13" t="e">
        <v>#NUM!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10"/>
  <dimension ref="A1:AA57"/>
  <sheetViews>
    <sheetView workbookViewId="0">
      <selection activeCell="B5" sqref="B5"/>
    </sheetView>
  </sheetViews>
  <sheetFormatPr defaultRowHeight="14.4" x14ac:dyDescent="0.3"/>
  <cols>
    <col min="1" max="1" width="13.5546875" bestFit="1" customWidth="1"/>
    <col min="2" max="2" width="17" bestFit="1" customWidth="1"/>
    <col min="3" max="3" width="8.88671875" bestFit="1" customWidth="1"/>
    <col min="4" max="4" width="11.44140625" bestFit="1" customWidth="1"/>
    <col min="5" max="5" width="9.77734375" customWidth="1"/>
    <col min="6" max="6" width="14.44140625" customWidth="1"/>
    <col min="7" max="7" width="8.77734375" bestFit="1" customWidth="1"/>
    <col min="8" max="8" width="6.77734375" customWidth="1"/>
    <col min="9" max="9" width="13.5546875" bestFit="1" customWidth="1"/>
    <col min="10" max="10" width="8.88671875" bestFit="1" customWidth="1"/>
    <col min="11" max="11" width="14.44140625" bestFit="1" customWidth="1"/>
    <col min="13" max="13" width="13.5546875" bestFit="1" customWidth="1"/>
    <col min="14" max="14" width="8.88671875" bestFit="1" customWidth="1"/>
    <col min="15" max="15" width="4.88671875" bestFit="1" customWidth="1"/>
    <col min="17" max="17" width="20.44140625" bestFit="1" customWidth="1"/>
    <col min="18" max="18" width="6.33203125" bestFit="1" customWidth="1"/>
    <col min="19" max="19" width="8.88671875" bestFit="1" customWidth="1"/>
    <col min="20" max="26" width="21.5546875" customWidth="1"/>
    <col min="27" max="27" width="11.44140625" customWidth="1"/>
    <col min="28" max="28" width="7.77734375" customWidth="1"/>
    <col min="29" max="29" width="6.44140625" customWidth="1"/>
    <col min="30" max="30" width="21.5546875" customWidth="1"/>
    <col min="31" max="31" width="16.77734375" customWidth="1"/>
    <col min="32" max="32" width="11" customWidth="1"/>
    <col min="33" max="33" width="14.5546875" customWidth="1"/>
    <col min="34" max="34" width="17.77734375" customWidth="1"/>
    <col min="35" max="35" width="10.77734375" customWidth="1"/>
    <col min="36" max="36" width="7.77734375" customWidth="1"/>
    <col min="37" max="37" width="15.21875" customWidth="1"/>
    <col min="38" max="38" width="6.44140625" customWidth="1"/>
    <col min="39" max="39" width="21.5546875" customWidth="1"/>
    <col min="40" max="40" width="16.77734375" customWidth="1"/>
    <col min="41" max="41" width="11" customWidth="1"/>
    <col min="42" max="42" width="14.5546875" bestFit="1" customWidth="1"/>
    <col min="43" max="43" width="17.77734375" bestFit="1" customWidth="1"/>
    <col min="44" max="44" width="11.21875" bestFit="1" customWidth="1"/>
    <col min="45" max="45" width="6.44140625" customWidth="1"/>
    <col min="46" max="46" width="7.77734375" customWidth="1"/>
    <col min="47" max="47" width="15.21875" bestFit="1" customWidth="1"/>
    <col min="48" max="48" width="21.5546875" bestFit="1" customWidth="1"/>
    <col min="49" max="49" width="16.77734375" bestFit="1" customWidth="1"/>
    <col min="50" max="50" width="11" customWidth="1"/>
    <col min="51" max="51" width="14.5546875" bestFit="1" customWidth="1"/>
    <col min="52" max="52" width="17.77734375" bestFit="1" customWidth="1"/>
    <col min="53" max="53" width="10.77734375" bestFit="1" customWidth="1"/>
    <col min="54" max="54" width="7.77734375" customWidth="1"/>
    <col min="55" max="55" width="15.21875" bestFit="1" customWidth="1"/>
    <col min="56" max="56" width="6.44140625" customWidth="1"/>
    <col min="57" max="57" width="21.5546875" bestFit="1" customWidth="1"/>
    <col min="58" max="58" width="16.77734375" bestFit="1" customWidth="1"/>
    <col min="59" max="59" width="11" bestFit="1" customWidth="1"/>
    <col min="60" max="60" width="14.5546875" bestFit="1" customWidth="1"/>
    <col min="61" max="61" width="17.77734375" bestFit="1" customWidth="1"/>
    <col min="62" max="62" width="11.21875" bestFit="1" customWidth="1"/>
    <col min="63" max="63" width="6.44140625" customWidth="1"/>
    <col min="64" max="64" width="7.77734375" customWidth="1"/>
    <col min="65" max="65" width="15.21875" customWidth="1"/>
    <col min="66" max="66" width="21.5546875" bestFit="1" customWidth="1"/>
    <col min="67" max="67" width="16.77734375" bestFit="1" customWidth="1"/>
    <col min="68" max="68" width="11" bestFit="1" customWidth="1"/>
    <col min="69" max="69" width="14.5546875" bestFit="1" customWidth="1"/>
    <col min="70" max="70" width="17.77734375" bestFit="1" customWidth="1"/>
    <col min="71" max="71" width="10.77734375" bestFit="1" customWidth="1"/>
    <col min="72" max="72" width="7.77734375" customWidth="1"/>
    <col min="73" max="73" width="15.21875" customWidth="1"/>
    <col min="74" max="74" width="6.44140625" customWidth="1"/>
    <col min="75" max="75" width="21.5546875" bestFit="1" customWidth="1"/>
    <col min="76" max="76" width="16.77734375" bestFit="1" customWidth="1"/>
    <col min="77" max="77" width="11" customWidth="1"/>
    <col min="78" max="78" width="14.5546875" bestFit="1" customWidth="1"/>
    <col min="79" max="79" width="17.77734375" bestFit="1" customWidth="1"/>
    <col min="80" max="80" width="10.21875" bestFit="1" customWidth="1"/>
    <col min="81" max="81" width="6.44140625" customWidth="1"/>
    <col min="82" max="82" width="15.21875" bestFit="1" customWidth="1"/>
    <col min="83" max="83" width="7.77734375" customWidth="1"/>
    <col min="84" max="84" width="21.5546875" bestFit="1" customWidth="1"/>
    <col min="85" max="85" width="16.77734375" bestFit="1" customWidth="1"/>
    <col min="86" max="86" width="11" bestFit="1" customWidth="1"/>
    <col min="87" max="87" width="14.5546875" bestFit="1" customWidth="1"/>
    <col min="88" max="88" width="17.77734375" bestFit="1" customWidth="1"/>
    <col min="89" max="89" width="11.21875" bestFit="1" customWidth="1"/>
    <col min="90" max="90" width="7.77734375" customWidth="1"/>
    <col min="91" max="91" width="6.44140625" customWidth="1"/>
    <col min="92" max="92" width="15.21875" customWidth="1"/>
    <col min="93" max="93" width="16.77734375" bestFit="1" customWidth="1"/>
    <col min="94" max="94" width="21.5546875" bestFit="1" customWidth="1"/>
    <col min="95" max="95" width="11" bestFit="1" customWidth="1"/>
    <col min="96" max="96" width="14.5546875" bestFit="1" customWidth="1"/>
    <col min="97" max="97" width="17.77734375" bestFit="1" customWidth="1"/>
    <col min="98" max="98" width="11" bestFit="1" customWidth="1"/>
    <col min="99" max="99" width="7.77734375" customWidth="1"/>
    <col min="100" max="100" width="6.44140625" customWidth="1"/>
    <col min="101" max="101" width="15.21875" bestFit="1" customWidth="1"/>
    <col min="102" max="102" width="21.5546875" bestFit="1" customWidth="1"/>
    <col min="103" max="103" width="16.77734375" bestFit="1" customWidth="1"/>
    <col min="104" max="104" width="11" bestFit="1" customWidth="1"/>
    <col min="105" max="105" width="14.5546875" bestFit="1" customWidth="1"/>
    <col min="106" max="106" width="17.77734375" bestFit="1" customWidth="1"/>
    <col min="107" max="107" width="10.77734375" bestFit="1" customWidth="1"/>
    <col min="108" max="108" width="15.21875" bestFit="1" customWidth="1"/>
    <col min="109" max="109" width="5.77734375" customWidth="1"/>
    <col min="110" max="110" width="7.77734375" customWidth="1"/>
    <col min="111" max="111" width="21.5546875" bestFit="1" customWidth="1"/>
    <col min="112" max="112" width="11" bestFit="1" customWidth="1"/>
    <col min="113" max="113" width="16.77734375" bestFit="1" customWidth="1"/>
    <col min="114" max="114" width="14.5546875" bestFit="1" customWidth="1"/>
    <col min="115" max="115" width="17.77734375" bestFit="1" customWidth="1"/>
    <col min="116" max="116" width="11.21875" bestFit="1" customWidth="1"/>
    <col min="117" max="117" width="15.21875" bestFit="1" customWidth="1"/>
    <col min="118" max="118" width="7.77734375" customWidth="1"/>
    <col min="119" max="119" width="6.44140625" customWidth="1"/>
    <col min="120" max="120" width="21.5546875" bestFit="1" customWidth="1"/>
    <col min="121" max="121" width="16.77734375" bestFit="1" customWidth="1"/>
    <col min="122" max="122" width="11" bestFit="1" customWidth="1"/>
    <col min="123" max="123" width="14.5546875" bestFit="1" customWidth="1"/>
    <col min="124" max="124" width="17.77734375" bestFit="1" customWidth="1"/>
    <col min="125" max="125" width="11" bestFit="1" customWidth="1"/>
    <col min="126" max="126" width="11.44140625" customWidth="1"/>
    <col min="127" max="127" width="15.21875" bestFit="1" customWidth="1"/>
    <col min="128" max="128" width="6.44140625" customWidth="1"/>
    <col min="129" max="129" width="21.5546875" bestFit="1" customWidth="1"/>
    <col min="130" max="130" width="11" bestFit="1" customWidth="1"/>
    <col min="131" max="131" width="16.77734375" bestFit="1" customWidth="1"/>
    <col min="132" max="132" width="14.5546875" bestFit="1" customWidth="1"/>
    <col min="133" max="133" width="17.77734375" bestFit="1" customWidth="1"/>
    <col min="134" max="134" width="10.77734375" bestFit="1" customWidth="1"/>
    <col min="135" max="135" width="15.21875" bestFit="1" customWidth="1"/>
    <col min="136" max="136" width="7.77734375" customWidth="1"/>
    <col min="137" max="137" width="5.77734375" customWidth="1"/>
    <col min="138" max="138" width="16.77734375" bestFit="1" customWidth="1"/>
    <col min="139" max="139" width="21.5546875" bestFit="1" customWidth="1"/>
    <col min="140" max="140" width="11" bestFit="1" customWidth="1"/>
    <col min="141" max="141" width="14.5546875" bestFit="1" customWidth="1"/>
    <col min="142" max="142" width="17.77734375" bestFit="1" customWidth="1"/>
    <col min="143" max="143" width="10.77734375" bestFit="1" customWidth="1"/>
    <col min="144" max="144" width="7.77734375" customWidth="1"/>
    <col min="145" max="145" width="15.21875" bestFit="1" customWidth="1"/>
    <col min="146" max="146" width="6.44140625" customWidth="1"/>
    <col min="147" max="147" width="21.5546875" bestFit="1" customWidth="1"/>
    <col min="148" max="148" width="16.77734375" bestFit="1" customWidth="1"/>
    <col min="149" max="149" width="11" bestFit="1" customWidth="1"/>
    <col min="150" max="150" width="14.5546875" bestFit="1" customWidth="1"/>
    <col min="151" max="151" width="17.77734375" bestFit="1" customWidth="1"/>
    <col min="152" max="152" width="11.21875" bestFit="1" customWidth="1"/>
    <col min="153" max="153" width="15.21875" bestFit="1" customWidth="1"/>
    <col min="154" max="154" width="5.77734375" customWidth="1"/>
    <col min="155" max="155" width="7.77734375" customWidth="1"/>
    <col min="156" max="156" width="21.5546875" bestFit="1" customWidth="1"/>
    <col min="157" max="157" width="16.77734375" bestFit="1" customWidth="1"/>
    <col min="158" max="158" width="11" bestFit="1" customWidth="1"/>
    <col min="159" max="159" width="14.5546875" bestFit="1" customWidth="1"/>
    <col min="160" max="160" width="17.77734375" bestFit="1" customWidth="1"/>
    <col min="161" max="161" width="10.77734375" bestFit="1" customWidth="1"/>
    <col min="162" max="162" width="7.77734375" customWidth="1"/>
    <col min="163" max="163" width="15.21875" bestFit="1" customWidth="1"/>
    <col min="164" max="164" width="6.44140625" customWidth="1"/>
    <col min="165" max="165" width="21.5546875" bestFit="1" customWidth="1"/>
    <col min="166" max="166" width="11" bestFit="1" customWidth="1"/>
    <col min="167" max="167" width="16.77734375" bestFit="1" customWidth="1"/>
    <col min="168" max="168" width="14.5546875" bestFit="1" customWidth="1"/>
    <col min="169" max="169" width="17.77734375" bestFit="1" customWidth="1"/>
    <col min="170" max="170" width="11.21875" bestFit="1" customWidth="1"/>
    <col min="171" max="171" width="7.77734375" customWidth="1"/>
    <col min="172" max="172" width="5.77734375" customWidth="1"/>
    <col min="173" max="173" width="15.21875" bestFit="1" customWidth="1"/>
    <col min="174" max="174" width="21.5546875" bestFit="1" customWidth="1"/>
    <col min="175" max="175" width="16.77734375" bestFit="1" customWidth="1"/>
    <col min="176" max="176" width="11" bestFit="1" customWidth="1"/>
    <col min="177" max="177" width="14.5546875" bestFit="1" customWidth="1"/>
    <col min="178" max="178" width="17.77734375" bestFit="1" customWidth="1"/>
    <col min="179" max="179" width="10.77734375" bestFit="1" customWidth="1"/>
    <col min="180" max="180" width="7.77734375" customWidth="1"/>
    <col min="181" max="181" width="5.77734375" customWidth="1"/>
    <col min="182" max="182" width="15.21875" bestFit="1" customWidth="1"/>
    <col min="183" max="183" width="21.5546875" bestFit="1" customWidth="1"/>
    <col min="184" max="184" width="16.77734375" bestFit="1" customWidth="1"/>
    <col min="185" max="185" width="11" bestFit="1" customWidth="1"/>
    <col min="186" max="186" width="14.5546875" bestFit="1" customWidth="1"/>
    <col min="187" max="187" width="17.77734375" bestFit="1" customWidth="1"/>
    <col min="188" max="188" width="10.21875" bestFit="1" customWidth="1"/>
    <col min="189" max="189" width="7.77734375" customWidth="1"/>
    <col min="190" max="190" width="5.77734375" customWidth="1"/>
    <col min="191" max="191" width="15.21875" bestFit="1" customWidth="1"/>
    <col min="192" max="192" width="21.5546875" bestFit="1" customWidth="1"/>
    <col min="193" max="193" width="11" bestFit="1" customWidth="1"/>
    <col min="194" max="194" width="16.77734375" bestFit="1" customWidth="1"/>
    <col min="195" max="195" width="14.5546875" bestFit="1" customWidth="1"/>
    <col min="196" max="196" width="17.77734375" bestFit="1" customWidth="1"/>
    <col min="197" max="197" width="11.21875" bestFit="1" customWidth="1"/>
    <col min="198" max="198" width="7.77734375" customWidth="1"/>
    <col min="199" max="199" width="5.77734375" customWidth="1"/>
    <col min="200" max="200" width="15.21875" bestFit="1" customWidth="1"/>
    <col min="201" max="201" width="16.77734375" bestFit="1" customWidth="1"/>
    <col min="202" max="202" width="21.5546875" bestFit="1" customWidth="1"/>
    <col min="203" max="203" width="11" bestFit="1" customWidth="1"/>
    <col min="204" max="204" width="14.5546875" bestFit="1" customWidth="1"/>
    <col min="205" max="205" width="17.77734375" bestFit="1" customWidth="1"/>
    <col min="206" max="206" width="11" bestFit="1" customWidth="1"/>
    <col min="207" max="207" width="7.77734375" customWidth="1"/>
    <col min="208" max="208" width="6.44140625" customWidth="1"/>
    <col min="209" max="209" width="15.21875" bestFit="1" customWidth="1"/>
    <col min="210" max="210" width="21.5546875" bestFit="1" customWidth="1"/>
    <col min="211" max="211" width="16.77734375" bestFit="1" customWidth="1"/>
    <col min="212" max="212" width="11" bestFit="1" customWidth="1"/>
    <col min="213" max="213" width="14.5546875" bestFit="1" customWidth="1"/>
    <col min="214" max="214" width="17.77734375" bestFit="1" customWidth="1"/>
    <col min="215" max="215" width="10.77734375" bestFit="1" customWidth="1"/>
    <col min="216" max="216" width="11.44140625" bestFit="1" customWidth="1"/>
  </cols>
  <sheetData>
    <row r="1" spans="1:19" x14ac:dyDescent="0.3">
      <c r="A1" s="2" t="s">
        <v>54</v>
      </c>
      <c r="B1" s="2" t="s">
        <v>58</v>
      </c>
      <c r="I1" s="2" t="s">
        <v>45</v>
      </c>
      <c r="J1" t="s">
        <v>54</v>
      </c>
      <c r="K1" t="s">
        <v>57</v>
      </c>
      <c r="M1" s="2" t="s">
        <v>45</v>
      </c>
      <c r="N1" t="s">
        <v>54</v>
      </c>
      <c r="O1" t="s">
        <v>53</v>
      </c>
      <c r="Q1" s="2" t="s">
        <v>45</v>
      </c>
      <c r="R1" t="s">
        <v>61</v>
      </c>
      <c r="S1" t="s">
        <v>54</v>
      </c>
    </row>
    <row r="2" spans="1:19" x14ac:dyDescent="0.3">
      <c r="A2" s="2" t="s">
        <v>45</v>
      </c>
      <c r="B2" t="s">
        <v>16</v>
      </c>
      <c r="C2" t="s">
        <v>15</v>
      </c>
      <c r="D2" t="s">
        <v>44</v>
      </c>
      <c r="I2" s="3">
        <v>2015</v>
      </c>
      <c r="J2" s="1">
        <v>1615629.2849999908</v>
      </c>
      <c r="K2" s="4">
        <v>3.6201878452581007E-2</v>
      </c>
      <c r="M2" s="3" t="s">
        <v>17</v>
      </c>
      <c r="N2" s="1">
        <v>107054.59500000002</v>
      </c>
      <c r="O2" s="4">
        <v>0.70810841888664366</v>
      </c>
      <c r="Q2" s="3" t="s">
        <v>0</v>
      </c>
      <c r="R2" s="1">
        <v>233.51176075268802</v>
      </c>
      <c r="S2" s="1">
        <v>173732.74999999988</v>
      </c>
    </row>
    <row r="3" spans="1:19" x14ac:dyDescent="0.3">
      <c r="A3" s="3" t="s">
        <v>52</v>
      </c>
      <c r="B3" s="1">
        <v>55412.310000000012</v>
      </c>
      <c r="C3" s="1">
        <v>124439.8649999999</v>
      </c>
      <c r="D3" s="1">
        <v>179852.17499999987</v>
      </c>
      <c r="I3" s="5" t="s">
        <v>13</v>
      </c>
      <c r="J3" s="1">
        <v>141524.87999999983</v>
      </c>
      <c r="K3" s="4">
        <v>6.1012735004615543E-2</v>
      </c>
      <c r="M3" s="3" t="s">
        <v>18</v>
      </c>
      <c r="N3" s="1">
        <v>722432.99500000314</v>
      </c>
      <c r="O3" s="4">
        <v>0.72712962120452118</v>
      </c>
      <c r="Q3" s="3" t="s">
        <v>3</v>
      </c>
      <c r="R3" s="1">
        <v>123.69934306569316</v>
      </c>
      <c r="S3" s="1">
        <v>186414.9099999996</v>
      </c>
    </row>
    <row r="4" spans="1:19" x14ac:dyDescent="0.3">
      <c r="A4" s="3" t="s">
        <v>46</v>
      </c>
      <c r="B4" s="1">
        <v>399756.56500000058</v>
      </c>
      <c r="C4" s="1">
        <v>451704.03500000108</v>
      </c>
      <c r="D4" s="1">
        <v>851460.60000000393</v>
      </c>
      <c r="I4" s="5" t="s">
        <v>25</v>
      </c>
      <c r="J4" s="1">
        <v>145792.05499999985</v>
      </c>
      <c r="K4" s="4">
        <v>4.9209437372976235E-2</v>
      </c>
      <c r="M4" s="3" t="s">
        <v>19</v>
      </c>
      <c r="N4" s="1">
        <v>1210202.3149999995</v>
      </c>
      <c r="O4" s="4">
        <v>0.72577315306160228</v>
      </c>
      <c r="Q4" s="3" t="s">
        <v>1</v>
      </c>
      <c r="R4" s="1">
        <v>265.96547945205469</v>
      </c>
      <c r="S4" s="1">
        <v>194154.79999999993</v>
      </c>
    </row>
    <row r="5" spans="1:19" x14ac:dyDescent="0.3">
      <c r="A5" s="3" t="s">
        <v>47</v>
      </c>
      <c r="B5" s="1">
        <v>376566.93500000093</v>
      </c>
      <c r="C5" s="1">
        <v>410620.15500000084</v>
      </c>
      <c r="D5" s="1">
        <v>787187.09000000427</v>
      </c>
      <c r="I5" s="5" t="s">
        <v>26</v>
      </c>
      <c r="J5" s="1">
        <v>140060.8299999999</v>
      </c>
      <c r="K5" s="4">
        <v>4.1072653931866619E-2</v>
      </c>
      <c r="M5" s="3" t="s">
        <v>20</v>
      </c>
      <c r="N5" s="1">
        <v>814365.50000000361</v>
      </c>
      <c r="O5" s="4">
        <v>0.72251342916663019</v>
      </c>
      <c r="Q5" s="3" t="s">
        <v>5</v>
      </c>
      <c r="R5" s="1">
        <v>170.37384553714634</v>
      </c>
      <c r="S5" s="1">
        <v>318769.46500000078</v>
      </c>
    </row>
    <row r="6" spans="1:19" x14ac:dyDescent="0.3">
      <c r="A6" s="3" t="s">
        <v>48</v>
      </c>
      <c r="B6" s="1">
        <v>409524.03500000091</v>
      </c>
      <c r="C6" s="1">
        <v>488733.61000000127</v>
      </c>
      <c r="D6" s="1">
        <v>898257.64500000479</v>
      </c>
      <c r="I6" s="5" t="s">
        <v>27</v>
      </c>
      <c r="J6" s="1">
        <v>113112.38999999993</v>
      </c>
      <c r="K6" s="4">
        <v>2.9106537312137085E-2</v>
      </c>
      <c r="M6" s="3" t="s">
        <v>21</v>
      </c>
      <c r="N6" s="1">
        <v>263562.97999999963</v>
      </c>
      <c r="O6" s="4">
        <v>0.71752667996089692</v>
      </c>
      <c r="Q6" s="3" t="s">
        <v>6</v>
      </c>
      <c r="R6" s="1">
        <v>351.82314205079967</v>
      </c>
      <c r="S6" s="1">
        <v>373988.00000000006</v>
      </c>
    </row>
    <row r="7" spans="1:19" x14ac:dyDescent="0.3">
      <c r="A7" s="3" t="s">
        <v>49</v>
      </c>
      <c r="B7" s="1">
        <v>137589.43999999983</v>
      </c>
      <c r="C7" s="1">
        <v>166510.76499999981</v>
      </c>
      <c r="D7" s="1">
        <v>304100.20500000019</v>
      </c>
      <c r="I7" s="5" t="s">
        <v>14</v>
      </c>
      <c r="J7" s="1">
        <v>130831.11999999989</v>
      </c>
      <c r="K7" s="4">
        <v>2.7750889849448682E-2</v>
      </c>
      <c r="M7" s="3" t="s">
        <v>22</v>
      </c>
      <c r="N7" s="1">
        <v>158698.97499999983</v>
      </c>
      <c r="O7" s="4">
        <v>0.70997704931616679</v>
      </c>
      <c r="Q7" s="3" t="s">
        <v>120</v>
      </c>
      <c r="R7" s="1">
        <v>155.7076384673758</v>
      </c>
      <c r="S7" s="1">
        <v>410445.33500000258</v>
      </c>
    </row>
    <row r="8" spans="1:19" x14ac:dyDescent="0.3">
      <c r="A8" s="3" t="s">
        <v>50</v>
      </c>
      <c r="B8" s="1">
        <v>70401.029999999984</v>
      </c>
      <c r="C8" s="1">
        <v>63222.005000000026</v>
      </c>
      <c r="D8" s="1">
        <v>133623.03499999986</v>
      </c>
      <c r="I8" s="5" t="s">
        <v>28</v>
      </c>
      <c r="J8" s="1">
        <v>138064.38999999993</v>
      </c>
      <c r="K8" s="4">
        <v>3.0606081698546613E-2</v>
      </c>
      <c r="M8" s="3" t="s">
        <v>44</v>
      </c>
      <c r="N8" s="1">
        <v>3276317.3599999407</v>
      </c>
      <c r="O8" s="4">
        <v>0.72325629346237774</v>
      </c>
      <c r="Q8" s="3" t="s">
        <v>2</v>
      </c>
      <c r="R8" s="1">
        <v>676.0456701030929</v>
      </c>
      <c r="S8" s="1">
        <v>655764.30000000016</v>
      </c>
    </row>
    <row r="9" spans="1:19" x14ac:dyDescent="0.3">
      <c r="A9" s="3" t="s">
        <v>51</v>
      </c>
      <c r="B9" s="1">
        <v>63948.770000000026</v>
      </c>
      <c r="C9" s="1">
        <v>23229.069999999996</v>
      </c>
      <c r="D9" s="1">
        <v>87177.839999999982</v>
      </c>
      <c r="I9" s="5" t="s">
        <v>29</v>
      </c>
      <c r="J9" s="1">
        <v>139545.1149999999</v>
      </c>
      <c r="K9" s="4">
        <v>3.3815479674799108E-2</v>
      </c>
      <c r="Q9" s="3" t="s">
        <v>4</v>
      </c>
      <c r="R9" s="1">
        <v>501.32628839146298</v>
      </c>
      <c r="S9" s="1">
        <v>963047.8000000004</v>
      </c>
    </row>
    <row r="10" spans="1:19" x14ac:dyDescent="0.3">
      <c r="A10" s="3" t="s">
        <v>56</v>
      </c>
      <c r="B10" s="1">
        <v>14102.275</v>
      </c>
      <c r="C10" s="1">
        <v>20556.495000000003</v>
      </c>
      <c r="D10" s="1">
        <v>34658.770000000004</v>
      </c>
      <c r="I10" s="5" t="s">
        <v>30</v>
      </c>
      <c r="J10" s="1">
        <v>114616.8249999999</v>
      </c>
      <c r="K10" s="4">
        <v>1.6630848045215012E-2</v>
      </c>
      <c r="Q10" s="3" t="s">
        <v>44</v>
      </c>
      <c r="R10" s="1">
        <v>286.34131795140513</v>
      </c>
      <c r="S10" s="1">
        <v>3276317.3599999407</v>
      </c>
    </row>
    <row r="11" spans="1:19" x14ac:dyDescent="0.3">
      <c r="A11" s="3" t="s">
        <v>44</v>
      </c>
      <c r="B11" s="1">
        <v>1527301.3599999873</v>
      </c>
      <c r="C11" s="1">
        <v>1749015.9999999842</v>
      </c>
      <c r="D11" s="1">
        <v>3276317.3599999407</v>
      </c>
      <c r="I11" s="5" t="s">
        <v>31</v>
      </c>
      <c r="J11" s="1">
        <v>87150.409999999974</v>
      </c>
      <c r="K11" s="4">
        <v>4.1417934809486273E-2</v>
      </c>
    </row>
    <row r="12" spans="1:19" x14ac:dyDescent="0.3">
      <c r="I12" s="5" t="s">
        <v>32</v>
      </c>
      <c r="J12" s="1">
        <v>133982.22999999989</v>
      </c>
      <c r="K12" s="4">
        <v>1.764539969218307E-2</v>
      </c>
    </row>
    <row r="13" spans="1:19" x14ac:dyDescent="0.3">
      <c r="I13" s="5" t="s">
        <v>33</v>
      </c>
      <c r="J13" s="1">
        <v>161992.14999999976</v>
      </c>
      <c r="K13" s="4">
        <v>3.1287009895232629E-2</v>
      </c>
    </row>
    <row r="14" spans="1:19" x14ac:dyDescent="0.3">
      <c r="I14" s="5" t="s">
        <v>34</v>
      </c>
      <c r="J14" s="1">
        <v>168956.88999999984</v>
      </c>
      <c r="K14" s="4">
        <v>4.8008755369491063E-2</v>
      </c>
    </row>
    <row r="15" spans="1:19" x14ac:dyDescent="0.3">
      <c r="I15" s="3">
        <v>2016</v>
      </c>
      <c r="J15" s="1">
        <v>1660688.074999983</v>
      </c>
      <c r="K15" s="4">
        <v>6.2522352368912626E-2</v>
      </c>
    </row>
    <row r="16" spans="1:19" x14ac:dyDescent="0.3">
      <c r="I16" s="5" t="s">
        <v>13</v>
      </c>
      <c r="J16" s="1">
        <v>153284.81999999989</v>
      </c>
      <c r="K16" s="4">
        <v>3.6841090983438574E-2</v>
      </c>
    </row>
    <row r="17" spans="1:27" x14ac:dyDescent="0.3">
      <c r="I17" s="5" t="s">
        <v>25</v>
      </c>
      <c r="J17" s="1">
        <v>163661.88499999978</v>
      </c>
      <c r="K17" s="4">
        <v>3.4672184058004769E-2</v>
      </c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3">
      <c r="I18" s="5" t="s">
        <v>26</v>
      </c>
      <c r="J18" s="1">
        <v>199611.11999999991</v>
      </c>
      <c r="K18" s="4">
        <v>4.728934941099476E-2</v>
      </c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3">
      <c r="I19" s="5" t="s">
        <v>27</v>
      </c>
      <c r="J19" s="1">
        <v>168522.20499999981</v>
      </c>
      <c r="K19" s="4">
        <v>5.5656137421178468E-2</v>
      </c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3">
      <c r="I20" s="5" t="s">
        <v>14</v>
      </c>
      <c r="J20" s="1">
        <v>161298.80999999991</v>
      </c>
      <c r="K20" s="4">
        <v>5.4649442237050649E-2</v>
      </c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3">
      <c r="I21" s="5" t="s">
        <v>28</v>
      </c>
      <c r="J21" s="1">
        <v>147217.65499999982</v>
      </c>
      <c r="K21" s="4">
        <v>6.9191735189641571E-2</v>
      </c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3">
      <c r="I22" s="5" t="s">
        <v>29</v>
      </c>
      <c r="J22" s="1">
        <v>184267.41999999981</v>
      </c>
      <c r="K22" s="4">
        <v>5.1294906066411572E-2</v>
      </c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3">
      <c r="I23" s="5" t="s">
        <v>30</v>
      </c>
      <c r="J23" s="1">
        <v>158861.00499999971</v>
      </c>
      <c r="K23" s="4">
        <v>0.1096134007209638</v>
      </c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3">
      <c r="I24" s="5" t="s">
        <v>31</v>
      </c>
      <c r="J24" s="1">
        <v>142181.8899999999</v>
      </c>
      <c r="K24" s="4">
        <v>8.371115336840726E-2</v>
      </c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3">
      <c r="I25" s="5" t="s">
        <v>32</v>
      </c>
      <c r="J25" s="1">
        <v>181781.26499999981</v>
      </c>
      <c r="K25" s="4">
        <v>8.7583475667858388E-2</v>
      </c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3">
      <c r="I26" s="3" t="s">
        <v>44</v>
      </c>
      <c r="J26" s="1">
        <v>3276317.3599999407</v>
      </c>
      <c r="K26" s="4">
        <v>4.9543106532269322E-2</v>
      </c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3"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3"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3"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3"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3">
      <c r="A31" s="2" t="s">
        <v>63</v>
      </c>
      <c r="B31" s="2" t="s">
        <v>58</v>
      </c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3">
      <c r="A32" s="2" t="s">
        <v>45</v>
      </c>
      <c r="B32" t="s">
        <v>16</v>
      </c>
      <c r="C32" t="s">
        <v>15</v>
      </c>
      <c r="D32" t="s">
        <v>44</v>
      </c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3">
      <c r="A33" s="3">
        <v>2015</v>
      </c>
      <c r="B33" s="14">
        <v>2667</v>
      </c>
      <c r="C33" s="14">
        <v>2891</v>
      </c>
      <c r="D33" s="14">
        <v>5558</v>
      </c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3">
      <c r="A34" s="5" t="s">
        <v>13</v>
      </c>
      <c r="B34" s="14">
        <v>233</v>
      </c>
      <c r="C34" s="14">
        <v>265</v>
      </c>
      <c r="D34" s="14">
        <v>498</v>
      </c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3">
      <c r="A35" s="5" t="s">
        <v>25</v>
      </c>
      <c r="B35" s="14">
        <v>252</v>
      </c>
      <c r="C35" s="14">
        <v>241</v>
      </c>
      <c r="D35" s="14">
        <v>493</v>
      </c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3">
      <c r="A36" s="5" t="s">
        <v>26</v>
      </c>
      <c r="B36" s="14">
        <v>203</v>
      </c>
      <c r="C36" s="14">
        <v>302</v>
      </c>
      <c r="D36" s="14">
        <v>505</v>
      </c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3">
      <c r="A37" s="5" t="s">
        <v>27</v>
      </c>
      <c r="B37" s="14">
        <v>143</v>
      </c>
      <c r="C37" s="14">
        <v>251</v>
      </c>
      <c r="D37" s="14">
        <v>394</v>
      </c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3">
      <c r="A38" s="5" t="s">
        <v>14</v>
      </c>
      <c r="B38" s="14">
        <v>275</v>
      </c>
      <c r="C38" s="14">
        <v>169</v>
      </c>
      <c r="D38" s="14">
        <v>444</v>
      </c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3">
      <c r="A39" s="5" t="s">
        <v>28</v>
      </c>
      <c r="B39" s="14">
        <v>184</v>
      </c>
      <c r="C39" s="14">
        <v>270</v>
      </c>
      <c r="D39" s="14">
        <v>454</v>
      </c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3">
      <c r="A40" s="5" t="s">
        <v>29</v>
      </c>
      <c r="B40" s="14">
        <v>269</v>
      </c>
      <c r="C40" s="14">
        <v>211</v>
      </c>
      <c r="D40" s="14">
        <v>480</v>
      </c>
    </row>
    <row r="41" spans="1:27" x14ac:dyDescent="0.3">
      <c r="A41" s="5" t="s">
        <v>30</v>
      </c>
      <c r="B41" s="14">
        <v>120</v>
      </c>
      <c r="C41" s="14">
        <v>282</v>
      </c>
      <c r="D41" s="14">
        <v>402</v>
      </c>
    </row>
    <row r="42" spans="1:27" x14ac:dyDescent="0.3">
      <c r="A42" s="5" t="s">
        <v>31</v>
      </c>
      <c r="B42" s="14">
        <v>167</v>
      </c>
      <c r="C42" s="14">
        <v>119</v>
      </c>
      <c r="D42" s="14">
        <v>286</v>
      </c>
    </row>
    <row r="43" spans="1:27" x14ac:dyDescent="0.3">
      <c r="A43" s="5" t="s">
        <v>32</v>
      </c>
      <c r="B43" s="14">
        <v>224</v>
      </c>
      <c r="C43" s="14">
        <v>249</v>
      </c>
      <c r="D43" s="14">
        <v>473</v>
      </c>
    </row>
    <row r="44" spans="1:27" x14ac:dyDescent="0.3">
      <c r="A44" s="5" t="s">
        <v>33</v>
      </c>
      <c r="B44" s="14">
        <v>304</v>
      </c>
      <c r="C44" s="14">
        <v>244</v>
      </c>
      <c r="D44" s="14">
        <v>548</v>
      </c>
    </row>
    <row r="45" spans="1:27" x14ac:dyDescent="0.3">
      <c r="A45" s="5" t="s">
        <v>34</v>
      </c>
      <c r="B45" s="14">
        <v>293</v>
      </c>
      <c r="C45" s="14">
        <v>288</v>
      </c>
      <c r="D45" s="14">
        <v>581</v>
      </c>
    </row>
    <row r="46" spans="1:27" x14ac:dyDescent="0.3">
      <c r="A46" s="3">
        <v>2016</v>
      </c>
      <c r="B46" s="14">
        <v>2768</v>
      </c>
      <c r="C46" s="14">
        <v>3116</v>
      </c>
      <c r="D46" s="14">
        <v>5884</v>
      </c>
    </row>
    <row r="47" spans="1:27" x14ac:dyDescent="0.3">
      <c r="A47" s="5" t="s">
        <v>13</v>
      </c>
      <c r="B47" s="14">
        <v>246</v>
      </c>
      <c r="C47" s="14">
        <v>286</v>
      </c>
      <c r="D47" s="14">
        <v>532</v>
      </c>
    </row>
    <row r="48" spans="1:27" x14ac:dyDescent="0.3">
      <c r="A48" s="5" t="s">
        <v>25</v>
      </c>
      <c r="B48" s="14">
        <v>213</v>
      </c>
      <c r="C48" s="14">
        <v>348</v>
      </c>
      <c r="D48" s="14">
        <v>561</v>
      </c>
    </row>
    <row r="49" spans="1:4" x14ac:dyDescent="0.3">
      <c r="A49" s="5" t="s">
        <v>26</v>
      </c>
      <c r="B49" s="14">
        <v>307</v>
      </c>
      <c r="C49" s="14">
        <v>379</v>
      </c>
      <c r="D49" s="14">
        <v>686</v>
      </c>
    </row>
    <row r="50" spans="1:4" x14ac:dyDescent="0.3">
      <c r="A50" s="5" t="s">
        <v>27</v>
      </c>
      <c r="B50" s="14">
        <v>316</v>
      </c>
      <c r="C50" s="14">
        <v>279</v>
      </c>
      <c r="D50" s="14">
        <v>595</v>
      </c>
    </row>
    <row r="51" spans="1:4" x14ac:dyDescent="0.3">
      <c r="A51" s="5" t="s">
        <v>14</v>
      </c>
      <c r="B51" s="14">
        <v>250</v>
      </c>
      <c r="C51" s="14">
        <v>312</v>
      </c>
      <c r="D51" s="14">
        <v>562</v>
      </c>
    </row>
    <row r="52" spans="1:4" x14ac:dyDescent="0.3">
      <c r="A52" s="5" t="s">
        <v>28</v>
      </c>
      <c r="B52" s="14">
        <v>210</v>
      </c>
      <c r="C52" s="14">
        <v>310</v>
      </c>
      <c r="D52" s="14">
        <v>520</v>
      </c>
    </row>
    <row r="53" spans="1:4" x14ac:dyDescent="0.3">
      <c r="A53" s="5" t="s">
        <v>29</v>
      </c>
      <c r="B53" s="14">
        <v>364</v>
      </c>
      <c r="C53" s="14">
        <v>295</v>
      </c>
      <c r="D53" s="14">
        <v>659</v>
      </c>
    </row>
    <row r="54" spans="1:4" x14ac:dyDescent="0.3">
      <c r="A54" s="5" t="s">
        <v>30</v>
      </c>
      <c r="B54" s="14">
        <v>290</v>
      </c>
      <c r="C54" s="14">
        <v>304</v>
      </c>
      <c r="D54" s="14">
        <v>594</v>
      </c>
    </row>
    <row r="55" spans="1:4" x14ac:dyDescent="0.3">
      <c r="A55" s="5" t="s">
        <v>31</v>
      </c>
      <c r="B55" s="14">
        <v>232</v>
      </c>
      <c r="C55" s="14">
        <v>266</v>
      </c>
      <c r="D55" s="14">
        <v>498</v>
      </c>
    </row>
    <row r="56" spans="1:4" x14ac:dyDescent="0.3">
      <c r="A56" s="5" t="s">
        <v>32</v>
      </c>
      <c r="B56" s="14">
        <v>340</v>
      </c>
      <c r="C56" s="14">
        <v>337</v>
      </c>
      <c r="D56" s="14">
        <v>677</v>
      </c>
    </row>
    <row r="57" spans="1:4" x14ac:dyDescent="0.3">
      <c r="A57" s="3" t="s">
        <v>44</v>
      </c>
      <c r="B57" s="14">
        <v>5435</v>
      </c>
      <c r="C57" s="14">
        <v>6007</v>
      </c>
      <c r="D57" s="14">
        <v>11442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item1.xml>��
</file>

<file path=customXml/item2.xml>��
</file>

<file path=customXml/item3.xml>��
</file>

<file path=customXml/item4.xml>��  
</file>

<file path=customXml/item5.xml>��  
</file>

<file path=customXml/item6.xml>��  
</file>

<file path=customXml/item7.xml>��
</file>

<file path=customXml/item8.xml>��  
</file>

<file path=customXml/item9.xml>��  
</file>

<file path=customXml/item10.xml>��
</file>

<file path=customXml/item11.xml>��
</file>

<file path=customXml/item12.xml>��  
</file>

<file path=customXml/item13.xml>��
</file>

<file path=customXml/item14.xml>��  
</file>

<file path=customXml/item15.xml>��
</file>

<file path=customXml/item16.xml>��  
</file>

<file path=customXml/item17.xml>��  
</file>

<file path=customXml/item18.xml>��
</file>

<file path=customXml/item19.xml>��
</file>

<file path=customXml/item20.xml>��
</file>

<file path=customXml/item21.xml>��  
</file>

<file path=customXml/item22.xml>��
</file>

<file path=customXml/item23.xml>��
</file>

<file path=customXml/item24.xml>��
</file>

<file path=customXml/item25.xml>��
</file>

<file path=customXml/item26.xml>��  
</file>

<file path=customXml/item27.xml>��
</file>

<file path=customXml/item28.xml>��  
</file>

<file path=customXml/item29.xml>��  
</file>

<file path=customXml/item30.xml>��
</file>

<file path=customXml/item31.xml>��
</file>

<file path=customXml/item32.xml>��  
</file>

<file path=customXml/item33.xml>��  
</file>

<file path=customXml/item34.xml>��
</file>

<file path=customXml/item35.xml>��        
</file>

<file path=customXml/item36.xml>��
</file>

<file path=customXml/item37.xml>��
</file>

<file path=customXml/item38.xml>��  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Props1.xml><?xml version="1.0" encoding="utf-8"?>
<ds:datastoreItem xmlns:ds="http://schemas.openxmlformats.org/officeDocument/2006/customXml" ds:itemID="{6D1787A7-DA46-45AB-98AC-6E75DAB3B48D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DDEEEB3F-5BB0-4098-AE79-D7A33855AEA2}">
  <ds:schemaRefs/>
</ds:datastoreItem>
</file>

<file path=customXml/itemProps3.xml><?xml version="1.0" encoding="utf-8"?>
<ds:datastoreItem xmlns:ds="http://schemas.openxmlformats.org/officeDocument/2006/customXml" ds:itemID="{C79C7158-31C6-4E99-953A-A6778F7C978B}">
  <ds:schemaRefs/>
</ds:datastoreItem>
</file>

<file path=customXml/itemProps4.xml><?xml version="1.0" encoding="utf-8"?>
<ds:datastoreItem xmlns:ds="http://schemas.openxmlformats.org/officeDocument/2006/customXml" ds:itemID="{CAF3BB6C-BBD1-4858-A6ED-E3777389E66B}">
  <ds:schemaRefs/>
</ds:datastoreItem>
</file>

<file path=customXml/itemProps5.xml><?xml version="1.0" encoding="utf-8"?>
<ds:datastoreItem xmlns:ds="http://schemas.openxmlformats.org/officeDocument/2006/customXml" ds:itemID="{01B1D3F2-233A-4DDE-B66D-11509E11D40D}">
  <ds:schemaRefs/>
</ds:datastoreItem>
</file>

<file path=customXml/itemProps6.xml><?xml version="1.0" encoding="utf-8"?>
<ds:datastoreItem xmlns:ds="http://schemas.openxmlformats.org/officeDocument/2006/customXml" ds:itemID="{9481B77A-C07C-464E-817F-7E88C8E8246F}">
  <ds:schemaRefs/>
</ds:datastoreItem>
</file>

<file path=customXml/itemProps7.xml><?xml version="1.0" encoding="utf-8"?>
<ds:datastoreItem xmlns:ds="http://schemas.openxmlformats.org/officeDocument/2006/customXml" ds:itemID="{7E0552D7-3743-4E14-8E44-C1B97712266A}">
  <ds:schemaRefs/>
</ds:datastoreItem>
</file>

<file path=customXml/itemProps8.xml><?xml version="1.0" encoding="utf-8"?>
<ds:datastoreItem xmlns:ds="http://schemas.openxmlformats.org/officeDocument/2006/customXml" ds:itemID="{4AC21302-A104-44BC-8C07-680E338E9B30}">
  <ds:schemaRefs/>
</ds:datastoreItem>
</file>

<file path=customXml/itemProps9.xml><?xml version="1.0" encoding="utf-8"?>
<ds:datastoreItem xmlns:ds="http://schemas.openxmlformats.org/officeDocument/2006/customXml" ds:itemID="{49571887-99EF-4009-83B2-94F11085172C}">
  <ds:schemaRefs/>
</ds:datastoreItem>
</file>

<file path=customXml/itemProps10.xml><?xml version="1.0" encoding="utf-8"?>
<ds:datastoreItem xmlns:ds="http://schemas.openxmlformats.org/officeDocument/2006/customXml" ds:itemID="{17DB6E82-AE8B-44B1-B223-73E3C0F4385A}">
  <ds:schemaRefs/>
</ds:datastoreItem>
</file>

<file path=customXml/itemProps11.xml><?xml version="1.0" encoding="utf-8"?>
<ds:datastoreItem xmlns:ds="http://schemas.openxmlformats.org/officeDocument/2006/customXml" ds:itemID="{BA562FBF-BA99-4FFE-9878-62011114C02E}">
  <ds:schemaRefs/>
</ds:datastoreItem>
</file>

<file path=customXml/itemProps12.xml><?xml version="1.0" encoding="utf-8"?>
<ds:datastoreItem xmlns:ds="http://schemas.openxmlformats.org/officeDocument/2006/customXml" ds:itemID="{0C0252E2-3C91-4F1B-BF95-B833B3809092}">
  <ds:schemaRefs/>
</ds:datastoreItem>
</file>

<file path=customXml/itemProps13.xml><?xml version="1.0" encoding="utf-8"?>
<ds:datastoreItem xmlns:ds="http://schemas.openxmlformats.org/officeDocument/2006/customXml" ds:itemID="{EB06F621-7407-411C-A4F6-1377C3AA0FB7}">
  <ds:schemaRefs/>
</ds:datastoreItem>
</file>

<file path=customXml/itemProps14.xml><?xml version="1.0" encoding="utf-8"?>
<ds:datastoreItem xmlns:ds="http://schemas.openxmlformats.org/officeDocument/2006/customXml" ds:itemID="{CAF88BA6-297C-4FA4-9084-2CB96BE23419}">
  <ds:schemaRefs/>
</ds:datastoreItem>
</file>

<file path=customXml/itemProps15.xml><?xml version="1.0" encoding="utf-8"?>
<ds:datastoreItem xmlns:ds="http://schemas.openxmlformats.org/officeDocument/2006/customXml" ds:itemID="{1B7E3099-9DEA-4CBC-B1B1-E0C12395BB39}">
  <ds:schemaRefs/>
</ds:datastoreItem>
</file>

<file path=customXml/itemProps16.xml><?xml version="1.0" encoding="utf-8"?>
<ds:datastoreItem xmlns:ds="http://schemas.openxmlformats.org/officeDocument/2006/customXml" ds:itemID="{BC2355ED-AC4B-44A3-93C0-CCBFB5155209}">
  <ds:schemaRefs/>
</ds:datastoreItem>
</file>

<file path=customXml/itemProps17.xml><?xml version="1.0" encoding="utf-8"?>
<ds:datastoreItem xmlns:ds="http://schemas.openxmlformats.org/officeDocument/2006/customXml" ds:itemID="{E4D0F9CC-BC01-4083-A537-5EDDD2D2BD09}">
  <ds:schemaRefs/>
</ds:datastoreItem>
</file>

<file path=customXml/itemProps18.xml><?xml version="1.0" encoding="utf-8"?>
<ds:datastoreItem xmlns:ds="http://schemas.openxmlformats.org/officeDocument/2006/customXml" ds:itemID="{1840E38B-47D0-4931-88CF-2DD549AB6023}">
  <ds:schemaRefs/>
</ds:datastoreItem>
</file>

<file path=customXml/itemProps19.xml><?xml version="1.0" encoding="utf-8"?>
<ds:datastoreItem xmlns:ds="http://schemas.openxmlformats.org/officeDocument/2006/customXml" ds:itemID="{32A7BEB1-D49F-4CDB-8E8F-376768291A00}">
  <ds:schemaRefs>
    <ds:schemaRef ds:uri="http://schemas.microsoft.com/DataMashup"/>
  </ds:schemaRefs>
</ds:datastoreItem>
</file>

<file path=customXml/itemProps20.xml><?xml version="1.0" encoding="utf-8"?>
<ds:datastoreItem xmlns:ds="http://schemas.openxmlformats.org/officeDocument/2006/customXml" ds:itemID="{1C2391CC-C32D-4551-901E-B3F4A957F9BD}">
  <ds:schemaRefs/>
</ds:datastoreItem>
</file>

<file path=customXml/itemProps21.xml><?xml version="1.0" encoding="utf-8"?>
<ds:datastoreItem xmlns:ds="http://schemas.openxmlformats.org/officeDocument/2006/customXml" ds:itemID="{5431807D-361D-44D4-9317-BC99C1385824}">
  <ds:schemaRefs/>
</ds:datastoreItem>
</file>

<file path=customXml/itemProps22.xml><?xml version="1.0" encoding="utf-8"?>
<ds:datastoreItem xmlns:ds="http://schemas.openxmlformats.org/officeDocument/2006/customXml" ds:itemID="{E57E13C1-F8F9-4774-9FCD-A5631060CA2C}">
  <ds:schemaRefs/>
</ds:datastoreItem>
</file>

<file path=customXml/itemProps23.xml><?xml version="1.0" encoding="utf-8"?>
<ds:datastoreItem xmlns:ds="http://schemas.openxmlformats.org/officeDocument/2006/customXml" ds:itemID="{441AC85D-F8D1-40A2-96D0-08EE747B8C49}">
  <ds:schemaRefs/>
</ds:datastoreItem>
</file>

<file path=customXml/itemProps24.xml><?xml version="1.0" encoding="utf-8"?>
<ds:datastoreItem xmlns:ds="http://schemas.openxmlformats.org/officeDocument/2006/customXml" ds:itemID="{FBC2CF82-ED68-464D-AFE9-F4F7236447D9}">
  <ds:schemaRefs/>
</ds:datastoreItem>
</file>

<file path=customXml/itemProps25.xml><?xml version="1.0" encoding="utf-8"?>
<ds:datastoreItem xmlns:ds="http://schemas.openxmlformats.org/officeDocument/2006/customXml" ds:itemID="{2455AE67-BCC3-45B0-A924-9E2EC37A9891}">
  <ds:schemaRefs/>
</ds:datastoreItem>
</file>

<file path=customXml/itemProps26.xml><?xml version="1.0" encoding="utf-8"?>
<ds:datastoreItem xmlns:ds="http://schemas.openxmlformats.org/officeDocument/2006/customXml" ds:itemID="{094ABD09-4059-49E7-9E62-666B6C8315F9}">
  <ds:schemaRefs/>
</ds:datastoreItem>
</file>

<file path=customXml/itemProps27.xml><?xml version="1.0" encoding="utf-8"?>
<ds:datastoreItem xmlns:ds="http://schemas.openxmlformats.org/officeDocument/2006/customXml" ds:itemID="{C9EA6C2E-7437-450C-81B8-0D6EEDDAE509}">
  <ds:schemaRefs/>
</ds:datastoreItem>
</file>

<file path=customXml/itemProps28.xml><?xml version="1.0" encoding="utf-8"?>
<ds:datastoreItem xmlns:ds="http://schemas.openxmlformats.org/officeDocument/2006/customXml" ds:itemID="{23E7BA2E-8208-46D5-93CE-A063D7DE5125}">
  <ds:schemaRefs/>
</ds:datastoreItem>
</file>

<file path=customXml/itemProps29.xml><?xml version="1.0" encoding="utf-8"?>
<ds:datastoreItem xmlns:ds="http://schemas.openxmlformats.org/officeDocument/2006/customXml" ds:itemID="{59F91160-7E03-4268-9E5E-6BCF21F2BF84}">
  <ds:schemaRefs/>
</ds:datastoreItem>
</file>

<file path=customXml/itemProps30.xml><?xml version="1.0" encoding="utf-8"?>
<ds:datastoreItem xmlns:ds="http://schemas.openxmlformats.org/officeDocument/2006/customXml" ds:itemID="{ABA051AC-C390-4E31-A1E6-5FACBC915C01}">
  <ds:schemaRefs/>
</ds:datastoreItem>
</file>

<file path=customXml/itemProps31.xml><?xml version="1.0" encoding="utf-8"?>
<ds:datastoreItem xmlns:ds="http://schemas.openxmlformats.org/officeDocument/2006/customXml" ds:itemID="{CA736125-2935-412B-8BAD-6A375954B0B2}">
  <ds:schemaRefs/>
</ds:datastoreItem>
</file>

<file path=customXml/itemProps32.xml><?xml version="1.0" encoding="utf-8"?>
<ds:datastoreItem xmlns:ds="http://schemas.openxmlformats.org/officeDocument/2006/customXml" ds:itemID="{1237D195-5014-402E-ABCC-5F3FD5E48A66}">
  <ds:schemaRefs/>
</ds:datastoreItem>
</file>

<file path=customXml/itemProps33.xml><?xml version="1.0" encoding="utf-8"?>
<ds:datastoreItem xmlns:ds="http://schemas.openxmlformats.org/officeDocument/2006/customXml" ds:itemID="{C05DF808-B59F-4524-8A70-0FC6210DEFE6}">
  <ds:schemaRefs/>
</ds:datastoreItem>
</file>

<file path=customXml/itemProps34.xml><?xml version="1.0" encoding="utf-8"?>
<ds:datastoreItem xmlns:ds="http://schemas.openxmlformats.org/officeDocument/2006/customXml" ds:itemID="{0B01926E-5555-4D72-BDCC-74F87D0E6F53}">
  <ds:schemaRefs/>
</ds:datastoreItem>
</file>

<file path=customXml/itemProps35.xml><?xml version="1.0" encoding="utf-8"?>
<ds:datastoreItem xmlns:ds="http://schemas.openxmlformats.org/officeDocument/2006/customXml" ds:itemID="{D578BBEF-22A8-4E5B-8B0A-326C82BBE807}">
  <ds:schemaRefs/>
</ds:datastoreItem>
</file>

<file path=customXml/itemProps36.xml><?xml version="1.0" encoding="utf-8"?>
<ds:datastoreItem xmlns:ds="http://schemas.openxmlformats.org/officeDocument/2006/customXml" ds:itemID="{33DF43E9-E968-49CB-B6E8-226A4EA639EB}">
  <ds:schemaRefs/>
</ds:datastoreItem>
</file>

<file path=customXml/itemProps37.xml><?xml version="1.0" encoding="utf-8"?>
<ds:datastoreItem xmlns:ds="http://schemas.openxmlformats.org/officeDocument/2006/customXml" ds:itemID="{FA47BB5B-9DC8-4E1B-9A32-16EB1570A18B}">
  <ds:schemaRefs/>
</ds:datastoreItem>
</file>

<file path=customXml/itemProps38.xml><?xml version="1.0" encoding="utf-8"?>
<ds:datastoreItem xmlns:ds="http://schemas.openxmlformats.org/officeDocument/2006/customXml" ds:itemID="{DEDB2946-642A-4676-B002-6CBAE37193B2}">
  <ds:schemaRefs/>
</ds:datastoreItem>
</file>

<file path=customXml/itemProps39.xml><?xml version="1.0" encoding="utf-8"?>
<ds:datastoreItem xmlns:ds="http://schemas.openxmlformats.org/officeDocument/2006/customXml" ds:itemID="{7331E134-748B-4D93-A7F0-79B7E87ABCA1}">
  <ds:schemaRefs/>
</ds:datastoreItem>
</file>

<file path=customXml/itemProps40.xml><?xml version="1.0" encoding="utf-8"?>
<ds:datastoreItem xmlns:ds="http://schemas.openxmlformats.org/officeDocument/2006/customXml" ds:itemID="{23F40D9E-D3ED-428E-8E2A-2D85F7B67B5E}">
  <ds:schemaRefs/>
</ds:datastoreItem>
</file>

<file path=customXml/itemProps41.xml><?xml version="1.0" encoding="utf-8"?>
<ds:datastoreItem xmlns:ds="http://schemas.openxmlformats.org/officeDocument/2006/customXml" ds:itemID="{DDC02C8D-9A9A-4594-BF3A-3F0A88FFC551}">
  <ds:schemaRefs/>
</ds:datastoreItem>
</file>

<file path=customXml/itemProps42.xml><?xml version="1.0" encoding="utf-8"?>
<ds:datastoreItem xmlns:ds="http://schemas.openxmlformats.org/officeDocument/2006/customXml" ds:itemID="{D2BC1E2B-A7FF-4F54-AD1F-52CF1BD22BB2}">
  <ds:schemaRefs/>
</ds:datastoreItem>
</file>

<file path=customXml/itemProps43.xml><?xml version="1.0" encoding="utf-8"?>
<ds:datastoreItem xmlns:ds="http://schemas.openxmlformats.org/officeDocument/2006/customXml" ds:itemID="{13959E7C-8C00-4C6D-8B9A-8F69D13FA8E8}">
  <ds:schemaRefs/>
</ds:datastoreItem>
</file>

<file path=customXml/itemProps44.xml><?xml version="1.0" encoding="utf-8"?>
<ds:datastoreItem xmlns:ds="http://schemas.openxmlformats.org/officeDocument/2006/customXml" ds:itemID="{409CB7F3-BBCB-4E5A-93FD-126CA1BD78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8</vt:i4>
      </vt:variant>
      <vt:variant>
        <vt:lpstr>Namngivna områden</vt:lpstr>
      </vt:variant>
      <vt:variant>
        <vt:i4>1</vt:i4>
      </vt:variant>
    </vt:vector>
  </HeadingPairs>
  <TitlesOfParts>
    <vt:vector size="9" baseType="lpstr">
      <vt:lpstr>Dashboard</vt:lpstr>
      <vt:lpstr>Dashboard (tom)</vt:lpstr>
      <vt:lpstr>Andra exempel</vt:lpstr>
      <vt:lpstr>Tid + Rullande</vt:lpstr>
      <vt:lpstr>ALL</vt:lpstr>
      <vt:lpstr>ALLSELECTED</vt:lpstr>
      <vt:lpstr>DIVIDE</vt:lpstr>
      <vt:lpstr>Diagram</vt:lpstr>
      <vt:lpstr>Dashboard!Utskriftsområde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 Ljung</cp:lastModifiedBy>
  <cp:lastPrinted>2016-12-19T21:55:59Z</cp:lastPrinted>
  <dcterms:created xsi:type="dcterms:W3CDTF">2016-11-04T17:34:34Z</dcterms:created>
  <dcterms:modified xsi:type="dcterms:W3CDTF">2024-08-20T08:41:16Z</dcterms:modified>
</cp:coreProperties>
</file>